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UIOSS 37\21-061_MOE_REHA - FACADES VMC CHAUFFAGE - TOURS\5 - DCE (...)\03_Envoi DCE MOA_Le 16-09-2025\UIOSS - CCTP-DPGF\"/>
    </mc:Choice>
  </mc:AlternateContent>
  <xr:revisionPtr revIDLastSave="0" documentId="13_ncr:1_{33366629-1AE0-41DC-80C9-1EB6625A66F2}" xr6:coauthVersionLast="47" xr6:coauthVersionMax="47" xr10:uidLastSave="{00000000-0000-0000-0000-000000000000}"/>
  <bookViews>
    <workbookView xWindow="28680" yWindow="-120" windowWidth="29040" windowHeight="15840" tabRatio="500" activeTab="1" xr2:uid="{7E61BD68-D8EE-41DF-AB2F-1A515B8DC5B7}"/>
  </bookViews>
  <sheets>
    <sheet name="PG Générale" sheetId="1" r:id="rId1"/>
    <sheet name="LOT N°3" sheetId="2" r:id="rId2"/>
  </sheets>
  <definedNames>
    <definedName name="_xlnm.Print_Titles" localSheetId="1">'LOT N°3'!$1:$4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1" i="2" l="1"/>
  <c r="M72" i="2" s="1"/>
  <c r="M67" i="2"/>
  <c r="M68" i="2" s="1"/>
  <c r="M61" i="2"/>
  <c r="M60" i="2"/>
  <c r="M59" i="2"/>
  <c r="M58" i="2"/>
  <c r="M57" i="2"/>
  <c r="M62" i="2" s="1"/>
  <c r="M56" i="2"/>
  <c r="M52" i="2"/>
  <c r="M51" i="2"/>
  <c r="M50" i="2"/>
  <c r="M49" i="2"/>
  <c r="M53" i="2" s="1"/>
  <c r="M48" i="2"/>
  <c r="M47" i="2"/>
  <c r="M46" i="2"/>
  <c r="M45" i="2"/>
  <c r="M44" i="2"/>
  <c r="M38" i="2"/>
  <c r="M39" i="2" s="1"/>
  <c r="M32" i="2"/>
  <c r="M33" i="2" s="1"/>
  <c r="M19" i="2"/>
  <c r="M34" i="2" s="1"/>
  <c r="M29" i="2" l="1"/>
  <c r="M63" i="2"/>
  <c r="M73" i="2"/>
  <c r="M74" i="2"/>
  <c r="M40" i="2"/>
</calcChain>
</file>

<file path=xl/sharedStrings.xml><?xml version="1.0" encoding="utf-8"?>
<sst xmlns="http://schemas.openxmlformats.org/spreadsheetml/2006/main" count="131" uniqueCount="106">
  <si>
    <t>CPAM TOURS</t>
  </si>
  <si>
    <t>Bâtiment de l'Union immobilière des Organismes de Sécurité Social (UIOSS) D'Indre et Loire
36, Rue Edouard Vaillant 37035 TOURS cedex 9</t>
  </si>
  <si>
    <t>DCE</t>
  </si>
  <si>
    <t>Réhabilitation énergétique - UIOSS37</t>
  </si>
  <si>
    <t>Décomposition des Prix Globale et Forfaitaire (D.P.G.F.)</t>
  </si>
  <si>
    <t>DCE - V1</t>
  </si>
  <si>
    <t>Lot n°  3. MENUISERIES EXTERIEURES</t>
  </si>
  <si>
    <t>Pour rappel : L'entreprise s'engage sur un prix global et forfaitaire. Les quantités inscrites au présent document sont données à titre indicatif.</t>
  </si>
  <si>
    <t>N°</t>
  </si>
  <si>
    <t>Désignation</t>
  </si>
  <si>
    <t>U</t>
  </si>
  <si>
    <t>Qté ent.</t>
  </si>
  <si>
    <t>Prix Unitaire</t>
  </si>
  <si>
    <t>Montant HT</t>
  </si>
  <si>
    <t>Lot n° 3</t>
  </si>
  <si>
    <t>MENUISERIES EXTERIEURES</t>
  </si>
  <si>
    <t>3.1</t>
  </si>
  <si>
    <t>Préambule</t>
  </si>
  <si>
    <t>3.1.1</t>
  </si>
  <si>
    <t>Prescriptions communes</t>
  </si>
  <si>
    <t>3.1.2</t>
  </si>
  <si>
    <t>Normes et réglementations</t>
  </si>
  <si>
    <t>3.1.3</t>
  </si>
  <si>
    <t>Documents à remettre</t>
  </si>
  <si>
    <t>3.1.4</t>
  </si>
  <si>
    <t>Réception des ouvrages</t>
  </si>
  <si>
    <t>3.1.5</t>
  </si>
  <si>
    <t>Moyens de levage</t>
  </si>
  <si>
    <t>3.2</t>
  </si>
  <si>
    <t>Installations de chantier</t>
  </si>
  <si>
    <t>3.2.1</t>
  </si>
  <si>
    <t>Installations communes de chantier</t>
  </si>
  <si>
    <t>Localisation</t>
  </si>
  <si>
    <t>Pendant toute la durée du chantier</t>
  </si>
  <si>
    <t>Provision pour installations communes de chantier</t>
  </si>
  <si>
    <t>Ft</t>
  </si>
  <si>
    <t>Installations communes de chantier, compris frais de voirie</t>
  </si>
  <si>
    <t>État des lieux par huissier</t>
  </si>
  <si>
    <t>Plan d'installation de chantier</t>
  </si>
  <si>
    <t>Panneaux de chantier - 150 x 300 cm</t>
  </si>
  <si>
    <t>Délimitation du chantier, clôture constituée de barrières type VITE CLOS ou en tôle laquée de 2,00 m attachées entre elles par des pinces antieffraction, portail pour accès à la base vie, pendant toute la durée du chantier</t>
  </si>
  <si>
    <t>Approvisionnement en eau et en électricité, pendant toute la durée du chantier</t>
  </si>
  <si>
    <t>Locaux de chantiers, de type bungalow, compris nettoyage</t>
  </si>
  <si>
    <t>Sous-Total HT de Installations communes de chantier</t>
  </si>
  <si>
    <t>3.2.2</t>
  </si>
  <si>
    <t>Échafaudage</t>
  </si>
  <si>
    <t>Pour mémoire, à la charge du Lot ECHAFAUDAGES, sur les toitures terrasses du R+1 plate forme élévatrice &amp; sur le Rdc et R+1 échafaudage tubulaire</t>
  </si>
  <si>
    <t>Échafaudages partagés - provision pour moyens de levage, approvisionnement et enlèvement, hors INSTALLATIONS COMMUNES</t>
  </si>
  <si>
    <t>Ens</t>
  </si>
  <si>
    <t>Sous-Total HT de Échafaudage</t>
  </si>
  <si>
    <t>Sous-Total HT de Installations de chantier</t>
  </si>
  <si>
    <t>3.3</t>
  </si>
  <si>
    <t>Travaux préparatoires</t>
  </si>
  <si>
    <t>3.3.1</t>
  </si>
  <si>
    <t>Dépose / repose d'un ouvrage Brise-soleil existant</t>
  </si>
  <si>
    <t>Pour les brises-soleils existants</t>
  </si>
  <si>
    <t>Dimensions à confirmer suivant plan architecte</t>
  </si>
  <si>
    <t>Sous-Total HT de Dépose / repose d'un ouvrage Brise-soleil existant</t>
  </si>
  <si>
    <t>Sous-Total HT de Travaux préparatoires</t>
  </si>
  <si>
    <t>3.4</t>
  </si>
  <si>
    <t>Travaux Menuiseries extérieures</t>
  </si>
  <si>
    <t>3.4.1</t>
  </si>
  <si>
    <t>Menuiseries extérieures aluminium</t>
  </si>
  <si>
    <t>-Pour l'ensemble des châssis (Hors ensembles vitrés des halls), suivant plan de l'architecte</t>
  </si>
  <si>
    <t>Ensemble menuisés types "A, B, C, D &amp; E d'environ 6,00 x 1,70ht de dimensions nominales, suivant plan architecte</t>
  </si>
  <si>
    <t>Ensemble menuisé type "F" de 2,16 x 2,72ht ml de dimension nominative, suivant plan architecte</t>
  </si>
  <si>
    <t>Ensemble menuisé type "G" de 2,16 x 1,90ht ml de dimension nominative, suivant plan architecte</t>
  </si>
  <si>
    <t>Ensemble menuisé type "H" de 0,96 x 1,90ht ml de dimension nominative, suivant plan architecte</t>
  </si>
  <si>
    <t>Ensemble menuisé type "H mitoyenne" de 0,96 x 1,90ht ml de dimension nominative, suivant plan architecte</t>
  </si>
  <si>
    <t>Ensemble menuisé type "I" de 0,96 x 2,72ht ml de dimension nominative, suivant plan architecte</t>
  </si>
  <si>
    <t>Ensemble menuisé type "J mitoyenne" de 0,96 x 2,72ht ml de dimension nominative, suivant plan architecte</t>
  </si>
  <si>
    <t>Ensemble menuisés type "K" sur patio, de 6,00 x 1,70ht de dimensions nominales, suivant plan architecte</t>
  </si>
  <si>
    <t>Isolation extérieure derrière Allège menuisée (LR 140mm - R=3,7)</t>
  </si>
  <si>
    <t>m²</t>
  </si>
  <si>
    <t>Sous-Total HT de Menuiseries extérieures aluminium</t>
  </si>
  <si>
    <t>3.4.2</t>
  </si>
  <si>
    <t>Ensembles d'entrées Aluminium</t>
  </si>
  <si>
    <t>Ensemble des châssis hors ensemble vitrée des halls</t>
  </si>
  <si>
    <t>Porte d'accès n°1 formant ensemble vitré, de 12,24 x 2,37ht ml de dimensions nominales, suivant plan architecte</t>
  </si>
  <si>
    <t>Porte d'accès n°2 formant ensemble vitré, de 2,22 x 2,84ht ml de dimensions nominales, suivant plan architecte</t>
  </si>
  <si>
    <t>Porte d'accès n°3 formant ensemble vitré, de 3,48 x 2,84ht ml de dimensions nominales + 2 fixes latéraux sur allèges maçonnée de 1,04 x 1,40ht ml, suivant plan architecte</t>
  </si>
  <si>
    <t>Porte d'accès n°4 formant ensemble vitré, de 12,04 x 2,82ht ml de dimensions nominales, suivant plan architecte</t>
  </si>
  <si>
    <t>Porte d'accès n°5 formant ensemble vitré (façades + verrière avec retours), de (4,30+2.84+6,94+1,47) x 2,77ht ml de dimensions nominales, suivant plan architecte</t>
  </si>
  <si>
    <t>Porte d'accès derrière Brise-soleil - Tvx en plus</t>
  </si>
  <si>
    <t>Sous-Total HT de Ensembles d'entrées Aluminium</t>
  </si>
  <si>
    <t>Sous-Total HT de Travaux Menuiseries extérieures</t>
  </si>
  <si>
    <t>3.5</t>
  </si>
  <si>
    <t>Travaux Débords de façades</t>
  </si>
  <si>
    <t>3.5.1</t>
  </si>
  <si>
    <t>Faux plafonds extérieurs</t>
  </si>
  <si>
    <t>-Pour traitement des débords de façade des Rdc et R+1</t>
  </si>
  <si>
    <t>Fourniture et la pose de faux plafonds démontable en lames d’aluminium, type LUXALON 300L, compris toutes sujétions.</t>
  </si>
  <si>
    <t>Sous-Total HT de Faux plafonds extérieurs</t>
  </si>
  <si>
    <t>3.5.2</t>
  </si>
  <si>
    <t>Isolation rapportée</t>
  </si>
  <si>
    <t>Pour traitement des débords de façade des Rdc et R+1</t>
  </si>
  <si>
    <t>Fourniture et la pose d'une isolation rapportée panneaux isolant composite de laine de bois constitués d'une âme en laine de roche et d’un parement de 10 mm en fibres longues de bois, fixés mécanique de 115 mm d'épaisseur (R=3,10 m².K/w).</t>
  </si>
  <si>
    <t>Sous-Total HT de Isolation rapportée</t>
  </si>
  <si>
    <t>Sous-Total HT de Travaux Débords de façades</t>
  </si>
  <si>
    <t>MONTANT HT - 3 - MENUISERIES EXTERIEURES</t>
  </si>
  <si>
    <t>TOTAL TTC - 3 - MENUISERIES EXTERIEURES</t>
  </si>
  <si>
    <t>DPGF LOT 3</t>
  </si>
  <si>
    <t>TOTAL TVA</t>
  </si>
  <si>
    <t>Séparation physique des zones de travaux (étages) - Phases 1 et 2</t>
  </si>
  <si>
    <t>Protection des revêtements de sols et muraux (étage)</t>
  </si>
  <si>
    <t>V1 - Date de diffusion 16/09/2025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</si>
</sst>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 %;\-#,##0.##\ %"/>
    <numFmt numFmtId="165" formatCode="#,##0.000"/>
  </numFmts>
  <fonts count="48" x14ac:knownFonts="1">
    <font>
      <sz val="8.25"/>
      <name val="Microsoft Sans Serif"/>
    </font>
    <font>
      <sz val="8.25"/>
      <name val="Calibri"/>
      <charset val="1"/>
    </font>
    <font>
      <sz val="8"/>
      <name val="Microsoft Sans Serif"/>
      <charset val="1"/>
    </font>
    <font>
      <b/>
      <sz val="14"/>
      <color indexed="9"/>
      <name val="Microsoft Sans Serif"/>
      <charset val="1"/>
    </font>
    <font>
      <b/>
      <sz val="12"/>
      <name val="Calibri"/>
      <charset val="1"/>
    </font>
    <font>
      <b/>
      <sz val="16"/>
      <name val="Arial"/>
      <charset val="1"/>
    </font>
    <font>
      <sz val="8.25"/>
      <name val="Arial"/>
      <charset val="1"/>
    </font>
    <font>
      <sz val="12"/>
      <name val="Calibri"/>
      <charset val="1"/>
    </font>
    <font>
      <sz val="10"/>
      <name val="Arial"/>
      <charset val="1"/>
    </font>
    <font>
      <b/>
      <sz val="24"/>
      <color indexed="9"/>
      <name val="Calibri"/>
      <charset val="1"/>
    </font>
    <font>
      <sz val="16"/>
      <name val="Microsoft Sans Serif"/>
      <charset val="1"/>
    </font>
    <font>
      <b/>
      <sz val="22"/>
      <name val="Arial"/>
      <charset val="1"/>
    </font>
    <font>
      <b/>
      <u/>
      <sz val="12"/>
      <name val="Calibri"/>
      <charset val="1"/>
    </font>
    <font>
      <b/>
      <sz val="10"/>
      <name val="Calibri"/>
      <charset val="1"/>
    </font>
    <font>
      <sz val="10"/>
      <name val="Calibri"/>
      <charset val="1"/>
    </font>
    <font>
      <sz val="9"/>
      <name val="Arial"/>
      <charset val="1"/>
    </font>
    <font>
      <b/>
      <sz val="20"/>
      <name val="Arial"/>
      <charset val="1"/>
    </font>
    <font>
      <b/>
      <sz val="18"/>
      <name val="Arial"/>
      <charset val="1"/>
    </font>
    <font>
      <b/>
      <sz val="14"/>
      <color indexed="25"/>
      <name val="Arial"/>
      <charset val="1"/>
    </font>
    <font>
      <b/>
      <sz val="12"/>
      <color indexed="27"/>
      <name val="Arial"/>
      <charset val="1"/>
    </font>
    <font>
      <b/>
      <sz val="14"/>
      <color indexed="27"/>
      <name val="Arial"/>
      <charset val="1"/>
    </font>
    <font>
      <b/>
      <sz val="18"/>
      <color indexed="63"/>
      <name val="Arial"/>
      <charset val="1"/>
    </font>
    <font>
      <b/>
      <sz val="16"/>
      <color indexed="32"/>
      <name val="Arial"/>
      <charset val="1"/>
    </font>
    <font>
      <sz val="10"/>
      <color indexed="8"/>
      <name val="Arial"/>
      <charset val="1"/>
    </font>
    <font>
      <b/>
      <sz val="12"/>
      <color indexed="8"/>
      <name val="Calibri"/>
      <charset val="1"/>
    </font>
    <font>
      <sz val="11"/>
      <color indexed="8"/>
      <name val="Calibri"/>
      <charset val="1"/>
    </font>
    <font>
      <sz val="8.25"/>
      <color indexed="8"/>
      <name val="Microsoft Sans Serif"/>
    </font>
    <font>
      <sz val="8"/>
      <color indexed="8"/>
      <name val="Calibri"/>
      <charset val="1"/>
    </font>
    <font>
      <b/>
      <sz val="10"/>
      <color indexed="8"/>
      <name val="Arial"/>
      <charset val="1"/>
    </font>
    <font>
      <b/>
      <sz val="13"/>
      <color indexed="8"/>
      <name val="Century Gothic"/>
      <charset val="1"/>
    </font>
    <font>
      <b/>
      <sz val="12"/>
      <name val="Arial"/>
      <charset val="1"/>
    </font>
    <font>
      <b/>
      <sz val="14"/>
      <name val="Arial"/>
      <charset val="1"/>
    </font>
    <font>
      <b/>
      <sz val="15"/>
      <name val="Arial"/>
      <charset val="1"/>
    </font>
    <font>
      <b/>
      <sz val="10"/>
      <name val="Arial"/>
      <charset val="1"/>
    </font>
    <font>
      <sz val="10"/>
      <color indexed="23"/>
      <name val="Arial"/>
      <charset val="1"/>
    </font>
    <font>
      <b/>
      <sz val="8"/>
      <name val="Century Gothic"/>
      <charset val="1"/>
    </font>
    <font>
      <b/>
      <sz val="9"/>
      <color indexed="23"/>
      <name val="Calibri"/>
      <charset val="1"/>
    </font>
    <font>
      <b/>
      <sz val="7"/>
      <color indexed="22"/>
      <name val="Calibri"/>
      <charset val="1"/>
    </font>
    <font>
      <b/>
      <i/>
      <sz val="10"/>
      <color indexed="8"/>
      <name val="Arial"/>
      <charset val="1"/>
    </font>
    <font>
      <b/>
      <i/>
      <sz val="10"/>
      <name val="Arial"/>
      <charset val="1"/>
    </font>
    <font>
      <b/>
      <u/>
      <sz val="12"/>
      <color indexed="8"/>
      <name val="Arial"/>
      <charset val="1"/>
    </font>
    <font>
      <b/>
      <u/>
      <sz val="13"/>
      <color indexed="8"/>
      <name val="Arial"/>
      <charset val="1"/>
    </font>
    <font>
      <b/>
      <u/>
      <sz val="13"/>
      <name val="Arial"/>
      <charset val="1"/>
    </font>
    <font>
      <b/>
      <u/>
      <sz val="12"/>
      <name val="Arial"/>
      <charset val="1"/>
    </font>
    <font>
      <b/>
      <u/>
      <sz val="14"/>
      <name val="Arial"/>
      <charset val="1"/>
    </font>
    <font>
      <b/>
      <u/>
      <sz val="15"/>
      <name val="Arial"/>
      <charset val="1"/>
    </font>
    <font>
      <u/>
      <sz val="15"/>
      <name val="Arial"/>
      <charset val="1"/>
    </font>
    <font>
      <b/>
      <u/>
      <sz val="16"/>
      <name val="Arial"/>
      <charset val="1"/>
    </font>
  </fonts>
  <fills count="8">
    <fill>
      <patternFill patternType="none"/>
    </fill>
    <fill>
      <patternFill patternType="gray125"/>
    </fill>
    <fill>
      <patternFill patternType="solid">
        <fgColor indexed="34"/>
      </patternFill>
    </fill>
    <fill>
      <patternFill patternType="solid">
        <fgColor indexed="37"/>
      </patternFill>
    </fill>
    <fill>
      <patternFill patternType="solid">
        <fgColor indexed="35"/>
      </patternFill>
    </fill>
    <fill>
      <patternFill patternType="solid">
        <fgColor indexed="36"/>
      </patternFill>
    </fill>
    <fill>
      <patternFill patternType="solid">
        <fgColor indexed="38"/>
      </patternFill>
    </fill>
    <fill>
      <patternFill patternType="solid">
        <fgColor indexed="9"/>
      </patternFill>
    </fill>
  </fills>
  <borders count="28">
    <border>
      <left/>
      <right/>
      <top/>
      <bottom/>
      <diagonal/>
    </border>
    <border>
      <left style="medium">
        <color indexed="33"/>
      </left>
      <right style="thin">
        <color indexed="22"/>
      </right>
      <top style="medium">
        <color indexed="33"/>
      </top>
      <bottom style="thin">
        <color indexed="33"/>
      </bottom>
      <diagonal/>
    </border>
    <border>
      <left/>
      <right style="thin">
        <color indexed="22"/>
      </right>
      <top style="medium">
        <color indexed="33"/>
      </top>
      <bottom style="thin">
        <color indexed="33"/>
      </bottom>
      <diagonal/>
    </border>
    <border>
      <left/>
      <right style="medium">
        <color indexed="33"/>
      </right>
      <top style="medium">
        <color indexed="33"/>
      </top>
      <bottom style="thin">
        <color indexed="33"/>
      </bottom>
      <diagonal/>
    </border>
    <border>
      <left style="medium">
        <color indexed="33"/>
      </left>
      <right style="thin">
        <color indexed="33"/>
      </right>
      <top/>
      <bottom/>
      <diagonal/>
    </border>
    <border>
      <left/>
      <right style="thin">
        <color indexed="33"/>
      </right>
      <top/>
      <bottom/>
      <diagonal/>
    </border>
    <border>
      <left style="thin">
        <color indexed="33"/>
      </left>
      <right style="thin">
        <color indexed="33"/>
      </right>
      <top/>
      <bottom/>
      <diagonal/>
    </border>
    <border>
      <left/>
      <right style="medium">
        <color indexed="33"/>
      </right>
      <top/>
      <bottom/>
      <diagonal/>
    </border>
    <border>
      <left/>
      <right style="thin">
        <color indexed="22"/>
      </right>
      <top/>
      <bottom/>
      <diagonal/>
    </border>
    <border>
      <left/>
      <right style="medium">
        <color indexed="33"/>
      </right>
      <top style="thin">
        <color indexed="33"/>
      </top>
      <bottom style="thin">
        <color indexed="22"/>
      </bottom>
      <diagonal/>
    </border>
    <border>
      <left/>
      <right style="thin">
        <color indexed="33"/>
      </right>
      <top style="medium">
        <color indexed="33"/>
      </top>
      <bottom/>
      <diagonal/>
    </border>
    <border>
      <left/>
      <right style="medium">
        <color indexed="33"/>
      </right>
      <top style="medium">
        <color indexed="33"/>
      </top>
      <bottom/>
      <diagonal/>
    </border>
    <border>
      <left/>
      <right style="thin">
        <color indexed="33"/>
      </right>
      <top/>
      <bottom style="thin">
        <color indexed="33"/>
      </bottom>
      <diagonal/>
    </border>
    <border>
      <left/>
      <right style="medium">
        <color indexed="33"/>
      </right>
      <top/>
      <bottom style="thin">
        <color indexed="33"/>
      </bottom>
      <diagonal/>
    </border>
    <border>
      <left/>
      <right/>
      <top style="medium">
        <color indexed="33"/>
      </top>
      <bottom style="medium">
        <color indexed="33"/>
      </bottom>
      <diagonal/>
    </border>
    <border>
      <left/>
      <right style="medium">
        <color indexed="33"/>
      </right>
      <top style="medium">
        <color indexed="33"/>
      </top>
      <bottom style="medium">
        <color indexed="33"/>
      </bottom>
      <diagonal/>
    </border>
    <border>
      <left/>
      <right/>
      <top style="medium">
        <color indexed="33"/>
      </top>
      <bottom/>
      <diagonal/>
    </border>
    <border>
      <left/>
      <right/>
      <top/>
      <bottom style="thin">
        <color indexed="33"/>
      </bottom>
      <diagonal/>
    </border>
    <border>
      <left style="medium">
        <color indexed="33"/>
      </left>
      <right/>
      <top/>
      <bottom/>
      <diagonal/>
    </border>
    <border>
      <left style="medium">
        <color indexed="33"/>
      </left>
      <right/>
      <top/>
      <bottom style="medium">
        <color indexed="33"/>
      </bottom>
      <diagonal/>
    </border>
    <border>
      <left/>
      <right/>
      <top/>
      <bottom style="medium">
        <color indexed="33"/>
      </bottom>
      <diagonal/>
    </border>
    <border>
      <left/>
      <right style="medium">
        <color indexed="33"/>
      </right>
      <top/>
      <bottom style="medium">
        <color indexed="33"/>
      </bottom>
      <diagonal/>
    </border>
    <border>
      <left style="medium">
        <color indexed="33"/>
      </left>
      <right/>
      <top style="medium">
        <color indexed="33"/>
      </top>
      <bottom/>
      <diagonal/>
    </border>
    <border>
      <left style="medium">
        <color indexed="33"/>
      </left>
      <right/>
      <top style="thin">
        <color indexed="33"/>
      </top>
      <bottom style="thin">
        <color indexed="22"/>
      </bottom>
      <diagonal/>
    </border>
    <border>
      <left/>
      <right/>
      <top style="thin">
        <color indexed="33"/>
      </top>
      <bottom style="thin">
        <color indexed="22"/>
      </bottom>
      <diagonal/>
    </border>
    <border>
      <left/>
      <right style="thin">
        <color indexed="22"/>
      </right>
      <top style="thin">
        <color indexed="33"/>
      </top>
      <bottom style="thin">
        <color indexed="22"/>
      </bottom>
      <diagonal/>
    </border>
    <border>
      <left style="medium">
        <color indexed="33"/>
      </left>
      <right/>
      <top style="medium">
        <color indexed="33"/>
      </top>
      <bottom style="medium">
        <color indexed="33"/>
      </bottom>
      <diagonal/>
    </border>
    <border>
      <left style="medium">
        <color indexed="33"/>
      </left>
      <right/>
      <top/>
      <bottom style="thin">
        <color indexed="33"/>
      </bottom>
      <diagonal/>
    </border>
  </borders>
  <cellStyleXfs count="1">
    <xf numFmtId="0" fontId="0" fillId="0" borderId="0">
      <protection locked="0"/>
    </xf>
  </cellStyleXfs>
  <cellXfs count="174">
    <xf numFmtId="0" fontId="0" fillId="0" borderId="0" xfId="0" applyAlignment="1">
      <alignment vertical="top"/>
      <protection locked="0"/>
    </xf>
    <xf numFmtId="0" fontId="1" fillId="0" borderId="0" xfId="0" applyFont="1" applyAlignment="1">
      <alignment vertical="top"/>
      <protection locked="0"/>
    </xf>
    <xf numFmtId="0" fontId="2" fillId="0" borderId="0" xfId="0" applyFont="1" applyAlignment="1">
      <alignment vertical="top"/>
      <protection locked="0"/>
    </xf>
    <xf numFmtId="0" fontId="3" fillId="7" borderId="0" xfId="0" applyFont="1" applyFill="1" applyAlignment="1">
      <alignment horizontal="center" vertical="center"/>
      <protection locked="0"/>
    </xf>
    <xf numFmtId="0" fontId="1" fillId="0" borderId="0" xfId="0" applyFont="1" applyAlignment="1">
      <alignment horizontal="center" vertical="center"/>
      <protection locked="0"/>
    </xf>
    <xf numFmtId="0" fontId="4" fillId="0" borderId="0" xfId="0" applyFont="1" applyAlignment="1">
      <alignment horizontal="center" vertical="center"/>
      <protection locked="0"/>
    </xf>
    <xf numFmtId="0" fontId="9" fillId="7" borderId="0" xfId="0" applyFont="1" applyFill="1" applyAlignment="1">
      <alignment horizontal="center" vertical="center"/>
      <protection locked="0"/>
    </xf>
    <xf numFmtId="0" fontId="1" fillId="7" borderId="0" xfId="0" applyFont="1" applyFill="1" applyAlignment="1">
      <alignment vertical="top"/>
      <protection locked="0"/>
    </xf>
    <xf numFmtId="0" fontId="12" fillId="0" borderId="0" xfId="0" applyFont="1" applyAlignment="1">
      <alignment horizontal="center" vertical="center"/>
      <protection locked="0"/>
    </xf>
    <xf numFmtId="0" fontId="13" fillId="0" borderId="0" xfId="0" applyFont="1" applyAlignment="1">
      <alignment vertical="top"/>
      <protection locked="0"/>
    </xf>
    <xf numFmtId="0" fontId="14" fillId="0" borderId="0" xfId="0" applyFont="1" applyAlignment="1">
      <alignment vertical="top"/>
      <protection locked="0"/>
    </xf>
    <xf numFmtId="0" fontId="0" fillId="0" borderId="0" xfId="0" applyAlignment="1" applyProtection="1">
      <alignment vertical="top"/>
    </xf>
    <xf numFmtId="0" fontId="17" fillId="7" borderId="0" xfId="0" applyFont="1" applyFill="1" applyAlignment="1">
      <alignment horizontal="center" vertical="center" wrapText="1"/>
      <protection locked="0"/>
    </xf>
    <xf numFmtId="0" fontId="17" fillId="7" borderId="0" xfId="0" applyFont="1" applyFill="1" applyAlignment="1">
      <alignment vertical="center"/>
      <protection locked="0"/>
    </xf>
    <xf numFmtId="0" fontId="17" fillId="0" borderId="0" xfId="0" applyFont="1" applyAlignment="1" applyProtection="1">
      <alignment vertical="top"/>
    </xf>
    <xf numFmtId="0" fontId="17" fillId="0" borderId="0" xfId="0" applyFont="1" applyAlignment="1">
      <alignment horizontal="center" vertical="center"/>
      <protection locked="0"/>
    </xf>
    <xf numFmtId="0" fontId="17" fillId="0" borderId="0" xfId="0" applyFont="1" applyAlignment="1">
      <alignment vertical="center"/>
      <protection locked="0"/>
    </xf>
    <xf numFmtId="0" fontId="17" fillId="0" borderId="0" xfId="0" applyFont="1" applyAlignment="1">
      <alignment vertical="top"/>
      <protection locked="0"/>
    </xf>
    <xf numFmtId="0" fontId="0" fillId="0" borderId="0" xfId="0" applyAlignment="1">
      <alignment vertical="center"/>
      <protection locked="0"/>
    </xf>
    <xf numFmtId="0" fontId="17" fillId="7" borderId="0" xfId="0" applyFont="1" applyFill="1" applyAlignment="1">
      <alignment vertical="top"/>
      <protection locked="0"/>
    </xf>
    <xf numFmtId="0" fontId="17" fillId="7" borderId="0" xfId="0" applyFont="1" applyFill="1" applyAlignment="1">
      <alignment horizontal="center" vertical="center"/>
      <protection locked="0"/>
    </xf>
    <xf numFmtId="0" fontId="27" fillId="7" borderId="0" xfId="0" applyFont="1" applyFill="1" applyAlignment="1">
      <alignment vertical="center"/>
      <protection locked="0"/>
    </xf>
    <xf numFmtId="0" fontId="28" fillId="4" borderId="1" xfId="0" applyFont="1" applyFill="1" applyBorder="1" applyAlignment="1">
      <alignment horizontal="center" vertical="center"/>
      <protection locked="0"/>
    </xf>
    <xf numFmtId="0" fontId="29" fillId="4" borderId="2" xfId="0" applyFont="1" applyFill="1" applyBorder="1" applyAlignment="1">
      <alignment horizontal="center" vertical="center"/>
      <protection locked="0"/>
    </xf>
    <xf numFmtId="0" fontId="28" fillId="4" borderId="2" xfId="0" applyFont="1" applyFill="1" applyBorder="1" applyAlignment="1">
      <alignment horizontal="center" vertical="center"/>
      <protection locked="0"/>
    </xf>
    <xf numFmtId="0" fontId="23" fillId="4" borderId="2" xfId="0" applyFont="1" applyFill="1" applyBorder="1" applyAlignment="1">
      <alignment horizontal="distributed" vertical="center" wrapText="1"/>
      <protection locked="0"/>
    </xf>
    <xf numFmtId="0" fontId="28" fillId="4" borderId="2" xfId="0" applyFont="1" applyFill="1" applyBorder="1" applyAlignment="1">
      <alignment horizontal="center" vertical="center" wrapText="1"/>
      <protection locked="0"/>
    </xf>
    <xf numFmtId="0" fontId="30" fillId="4" borderId="2" xfId="0" applyFont="1" applyFill="1" applyBorder="1" applyAlignment="1">
      <alignment vertical="top"/>
      <protection locked="0"/>
    </xf>
    <xf numFmtId="0" fontId="28" fillId="4" borderId="3" xfId="0" applyFont="1" applyFill="1" applyBorder="1" applyAlignment="1">
      <alignment horizontal="center" vertical="center" wrapText="1"/>
      <protection locked="0"/>
    </xf>
    <xf numFmtId="0" fontId="29" fillId="4" borderId="0" xfId="0" applyFont="1" applyFill="1" applyAlignment="1">
      <alignment horizontal="center" vertical="center"/>
      <protection locked="0"/>
    </xf>
    <xf numFmtId="49" fontId="31" fillId="0" borderId="4" xfId="0" applyNumberFormat="1" applyFont="1" applyBorder="1" applyAlignment="1" applyProtection="1">
      <alignment horizontal="left" vertical="center" wrapText="1"/>
    </xf>
    <xf numFmtId="0" fontId="8" fillId="0" borderId="5" xfId="0" applyFont="1" applyBorder="1" applyAlignment="1">
      <alignment horizontal="left" vertical="center"/>
      <protection locked="0"/>
    </xf>
    <xf numFmtId="0" fontId="32" fillId="0" borderId="5" xfId="0" applyFont="1" applyBorder="1" applyAlignment="1">
      <alignment horizontal="left" vertical="center" wrapText="1"/>
      <protection locked="0"/>
    </xf>
    <xf numFmtId="0" fontId="8" fillId="0" borderId="6"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5" xfId="0" applyFont="1" applyBorder="1" applyAlignment="1">
      <alignment horizontal="right" vertical="center"/>
      <protection locked="0"/>
    </xf>
    <xf numFmtId="0" fontId="30" fillId="0" borderId="5" xfId="0" applyFont="1" applyBorder="1" applyAlignment="1">
      <alignment horizontal="right" vertical="center"/>
      <protection locked="0"/>
    </xf>
    <xf numFmtId="0" fontId="8" fillId="0" borderId="7" xfId="0" applyFont="1" applyBorder="1" applyAlignment="1" applyProtection="1">
      <alignment horizontal="right" vertical="center"/>
    </xf>
    <xf numFmtId="0" fontId="31" fillId="0" borderId="4" xfId="0" applyFont="1" applyBorder="1" applyAlignment="1">
      <alignment horizontal="left" vertical="center"/>
      <protection locked="0"/>
    </xf>
    <xf numFmtId="49" fontId="30" fillId="0" borderId="4" xfId="0" applyNumberFormat="1" applyFont="1" applyBorder="1" applyAlignment="1" applyProtection="1">
      <alignment vertical="center" wrapText="1"/>
    </xf>
    <xf numFmtId="0" fontId="8" fillId="0" borderId="5" xfId="0" applyFont="1" applyBorder="1" applyAlignment="1">
      <alignment vertical="center"/>
      <protection locked="0"/>
    </xf>
    <xf numFmtId="0" fontId="30" fillId="0" borderId="5" xfId="0" applyFont="1" applyBorder="1" applyAlignment="1">
      <alignment horizontal="left" vertical="center" wrapText="1" indent="1"/>
      <protection locked="0"/>
    </xf>
    <xf numFmtId="49" fontId="33" fillId="0" borderId="4" xfId="0" applyNumberFormat="1" applyFont="1" applyBorder="1" applyAlignment="1" applyProtection="1">
      <alignment vertical="center" wrapText="1"/>
    </xf>
    <xf numFmtId="0" fontId="33" fillId="0" borderId="5" xfId="0" applyFont="1" applyBorder="1" applyAlignment="1">
      <alignment horizontal="left" vertical="center" wrapText="1" indent="2"/>
      <protection locked="0"/>
    </xf>
    <xf numFmtId="0" fontId="35" fillId="0" borderId="0" xfId="0" applyFont="1" applyAlignment="1">
      <alignment vertical="top"/>
      <protection locked="0"/>
    </xf>
    <xf numFmtId="49" fontId="34" fillId="0" borderId="4" xfId="0" applyNumberFormat="1" applyFont="1" applyBorder="1" applyAlignment="1" applyProtection="1">
      <alignment vertical="center" wrapText="1"/>
    </xf>
    <xf numFmtId="0" fontId="36" fillId="0" borderId="0" xfId="0" applyFont="1" applyAlignment="1">
      <alignment vertical="center"/>
      <protection locked="0"/>
    </xf>
    <xf numFmtId="0" fontId="34" fillId="0" borderId="5" xfId="0" applyFont="1" applyBorder="1" applyAlignment="1">
      <alignment vertical="center" wrapText="1"/>
      <protection locked="0"/>
    </xf>
    <xf numFmtId="0" fontId="37" fillId="0" borderId="6" xfId="0" applyFont="1" applyBorder="1" applyAlignment="1" applyProtection="1">
      <alignment vertical="center"/>
    </xf>
    <xf numFmtId="0" fontId="0" fillId="0" borderId="5" xfId="0" applyBorder="1" applyAlignment="1" applyProtection="1">
      <alignment vertical="center"/>
    </xf>
    <xf numFmtId="0" fontId="37" fillId="0" borderId="5" xfId="0" applyFont="1" applyBorder="1" applyAlignment="1" applyProtection="1">
      <alignment horizontal="center" vertical="center"/>
    </xf>
    <xf numFmtId="0" fontId="0" fillId="0" borderId="8" xfId="0" applyBorder="1" applyAlignment="1">
      <alignment vertical="center"/>
      <protection locked="0"/>
    </xf>
    <xf numFmtId="0" fontId="37" fillId="0" borderId="5" xfId="0" applyFont="1" applyBorder="1" applyAlignment="1">
      <alignment vertical="center"/>
      <protection locked="0"/>
    </xf>
    <xf numFmtId="0" fontId="37" fillId="0" borderId="7" xfId="0" applyFont="1" applyBorder="1" applyAlignment="1" applyProtection="1">
      <alignment horizontal="right" vertical="center"/>
    </xf>
    <xf numFmtId="0" fontId="34" fillId="0" borderId="0" xfId="0" applyFont="1" applyAlignment="1">
      <alignment vertical="center"/>
      <protection locked="0"/>
    </xf>
    <xf numFmtId="49" fontId="15" fillId="0" borderId="4" xfId="0" applyNumberFormat="1" applyFont="1" applyBorder="1" applyAlignment="1" applyProtection="1">
      <alignment vertical="center" wrapText="1"/>
    </xf>
    <xf numFmtId="0" fontId="8" fillId="0" borderId="5" xfId="0" applyFont="1" applyBorder="1" applyAlignment="1">
      <alignment horizontal="left" vertical="center" wrapText="1" indent="4"/>
      <protection locked="0"/>
    </xf>
    <xf numFmtId="49" fontId="8" fillId="0" borderId="6" xfId="0" applyNumberFormat="1" applyFont="1" applyBorder="1" applyAlignment="1" applyProtection="1">
      <alignment horizontal="center" vertical="center" wrapText="1"/>
    </xf>
    <xf numFmtId="3" fontId="8" fillId="0" borderId="5" xfId="0" applyNumberFormat="1" applyFont="1" applyBorder="1" applyAlignment="1" applyProtection="1">
      <alignment horizontal="center" vertical="center"/>
    </xf>
    <xf numFmtId="3" fontId="8" fillId="0" borderId="5" xfId="0" applyNumberFormat="1" applyFont="1" applyBorder="1" applyAlignment="1">
      <alignment horizontal="right" vertical="center"/>
      <protection locked="0"/>
    </xf>
    <xf numFmtId="164" fontId="8" fillId="0" borderId="5" xfId="0" applyNumberFormat="1" applyFont="1" applyBorder="1" applyAlignment="1">
      <alignment horizontal="right" vertical="center"/>
      <protection locked="0"/>
    </xf>
    <xf numFmtId="7" fontId="8" fillId="0" borderId="5" xfId="0" applyNumberFormat="1" applyFont="1" applyBorder="1" applyAlignment="1">
      <alignment horizontal="right" vertical="center"/>
      <protection locked="0"/>
    </xf>
    <xf numFmtId="165" fontId="30" fillId="0" borderId="5" xfId="0" applyNumberFormat="1" applyFont="1" applyBorder="1" applyAlignment="1">
      <alignment horizontal="right" vertical="center"/>
      <protection locked="0"/>
    </xf>
    <xf numFmtId="7" fontId="30" fillId="0" borderId="5" xfId="0" applyNumberFormat="1" applyFont="1" applyBorder="1" applyAlignment="1">
      <alignment horizontal="right" vertical="center"/>
      <protection locked="0"/>
    </xf>
    <xf numFmtId="7" fontId="8" fillId="0" borderId="7" xfId="0" applyNumberFormat="1" applyFont="1" applyBorder="1" applyAlignment="1" applyProtection="1">
      <alignment horizontal="right" vertical="center"/>
    </xf>
    <xf numFmtId="0" fontId="39" fillId="0" borderId="0" xfId="0" applyFont="1" applyAlignment="1">
      <alignment vertical="top"/>
      <protection locked="0"/>
    </xf>
    <xf numFmtId="7" fontId="39" fillId="5" borderId="7" xfId="0" applyNumberFormat="1" applyFont="1" applyFill="1" applyBorder="1" applyAlignment="1" applyProtection="1">
      <alignment horizontal="right" vertical="center"/>
    </xf>
    <xf numFmtId="0" fontId="38" fillId="5" borderId="0" xfId="0" applyFont="1" applyFill="1" applyAlignment="1">
      <alignment horizontal="right" vertical="center"/>
      <protection locked="0"/>
    </xf>
    <xf numFmtId="165" fontId="8" fillId="0" borderId="5" xfId="0" applyNumberFormat="1" applyFont="1" applyBorder="1" applyAlignment="1" applyProtection="1">
      <alignment horizontal="center" vertical="center"/>
    </xf>
    <xf numFmtId="165" fontId="8" fillId="0" borderId="5" xfId="0" applyNumberFormat="1" applyFont="1" applyBorder="1" applyAlignment="1">
      <alignment horizontal="right" vertical="center"/>
      <protection locked="0"/>
    </xf>
    <xf numFmtId="0" fontId="42" fillId="3" borderId="0" xfId="0" applyFont="1" applyFill="1" applyAlignment="1">
      <alignment vertical="top"/>
      <protection locked="0"/>
    </xf>
    <xf numFmtId="7" fontId="43" fillId="3" borderId="9" xfId="0" applyNumberFormat="1" applyFont="1" applyFill="1" applyBorder="1" applyAlignment="1" applyProtection="1">
      <alignment horizontal="right" vertical="center"/>
    </xf>
    <xf numFmtId="0" fontId="41" fillId="3" borderId="0" xfId="0" applyFont="1" applyFill="1" applyAlignment="1">
      <alignment horizontal="right" vertical="center"/>
      <protection locked="0"/>
    </xf>
    <xf numFmtId="4" fontId="8" fillId="0" borderId="5" xfId="0" applyNumberFormat="1" applyFont="1" applyBorder="1" applyAlignment="1" applyProtection="1">
      <alignment horizontal="center" vertical="center"/>
    </xf>
    <xf numFmtId="4" fontId="8" fillId="0" borderId="5" xfId="0" applyNumberFormat="1" applyFont="1" applyBorder="1" applyAlignment="1">
      <alignment horizontal="right" vertical="center"/>
      <protection locked="0"/>
    </xf>
    <xf numFmtId="0" fontId="45" fillId="4" borderId="10" xfId="0" applyFont="1" applyFill="1" applyBorder="1" applyAlignment="1">
      <alignment vertical="top"/>
      <protection locked="0"/>
    </xf>
    <xf numFmtId="7" fontId="44" fillId="4" borderId="11" xfId="0" applyNumberFormat="1" applyFont="1" applyFill="1" applyBorder="1" applyAlignment="1" applyProtection="1">
      <alignment horizontal="right" vertical="center"/>
    </xf>
    <xf numFmtId="0" fontId="45" fillId="4" borderId="0" xfId="0" applyFont="1" applyFill="1" applyAlignment="1">
      <alignment horizontal="right" vertical="center"/>
      <protection locked="0"/>
    </xf>
    <xf numFmtId="0" fontId="46" fillId="4" borderId="12" xfId="0" applyFont="1" applyFill="1" applyBorder="1" applyAlignment="1">
      <alignment vertical="top"/>
      <protection locked="0"/>
    </xf>
    <xf numFmtId="7" fontId="46" fillId="4" borderId="13" xfId="0" applyNumberFormat="1" applyFont="1" applyFill="1" applyBorder="1" applyAlignment="1" applyProtection="1">
      <alignment horizontal="right" vertical="center"/>
    </xf>
    <xf numFmtId="0" fontId="47" fillId="6" borderId="14" xfId="0" applyFont="1" applyFill="1" applyBorder="1" applyAlignment="1">
      <alignment vertical="top"/>
      <protection locked="0"/>
    </xf>
    <xf numFmtId="7" fontId="44" fillId="6" borderId="15" xfId="0" applyNumberFormat="1" applyFont="1" applyFill="1" applyBorder="1" applyAlignment="1" applyProtection="1">
      <alignment horizontal="right" vertical="center"/>
    </xf>
    <xf numFmtId="0" fontId="5" fillId="0" borderId="0" xfId="0" applyFont="1">
      <protection locked="0"/>
    </xf>
    <xf numFmtId="0" fontId="6" fillId="0" borderId="0" xfId="0" applyFont="1" applyAlignment="1">
      <alignment vertical="top"/>
      <protection locked="0"/>
    </xf>
    <xf numFmtId="0" fontId="6" fillId="0" borderId="17" xfId="0" applyFont="1" applyBorder="1" applyAlignment="1">
      <alignment vertical="top"/>
      <protection locked="0"/>
    </xf>
    <xf numFmtId="0" fontId="8" fillId="0" borderId="16" xfId="0" applyFont="1" applyBorder="1" applyAlignment="1">
      <alignment vertical="center" wrapText="1"/>
      <protection locked="0"/>
    </xf>
    <xf numFmtId="0" fontId="6" fillId="0" borderId="16" xfId="0" applyFont="1" applyBorder="1" applyAlignment="1">
      <alignment vertical="top" wrapText="1"/>
      <protection locked="0"/>
    </xf>
    <xf numFmtId="0" fontId="6" fillId="0" borderId="0" xfId="0" applyFont="1" applyAlignment="1">
      <alignment vertical="top" wrapText="1"/>
      <protection locked="0"/>
    </xf>
    <xf numFmtId="0" fontId="1" fillId="0" borderId="0" xfId="0" applyFont="1" applyAlignment="1">
      <alignment horizontal="center" vertical="center"/>
      <protection locked="0"/>
    </xf>
    <xf numFmtId="0" fontId="1" fillId="0" borderId="0" xfId="0" applyFont="1" applyAlignment="1">
      <alignment vertical="top"/>
      <protection locked="0"/>
    </xf>
    <xf numFmtId="0" fontId="7" fillId="0" borderId="0" xfId="0" applyFont="1" applyAlignment="1">
      <alignment horizontal="center" vertical="center"/>
      <protection locked="0"/>
    </xf>
    <xf numFmtId="0" fontId="16" fillId="0" borderId="16" xfId="0" applyFont="1" applyBorder="1" applyAlignment="1">
      <alignment horizontal="right" vertical="top" wrapText="1"/>
      <protection locked="0"/>
    </xf>
    <xf numFmtId="0" fontId="16" fillId="0" borderId="16" xfId="0" applyFont="1" applyBorder="1" applyAlignment="1">
      <alignment vertical="top"/>
      <protection locked="0"/>
    </xf>
    <xf numFmtId="0" fontId="16" fillId="0" borderId="0" xfId="0" applyFont="1" applyAlignment="1">
      <alignment vertical="top"/>
      <protection locked="0"/>
    </xf>
    <xf numFmtId="0" fontId="1" fillId="0" borderId="0" xfId="0" applyFont="1" applyAlignment="1" applyProtection="1">
      <alignment vertical="top"/>
    </xf>
    <xf numFmtId="0" fontId="1" fillId="0" borderId="17" xfId="0" applyFont="1" applyBorder="1" applyAlignment="1">
      <alignment vertical="top"/>
      <protection locked="0"/>
    </xf>
    <xf numFmtId="0" fontId="15" fillId="0" borderId="0" xfId="0" applyFont="1">
      <protection locked="0"/>
    </xf>
    <xf numFmtId="0" fontId="10" fillId="0" borderId="0" xfId="0" applyFont="1" applyAlignment="1">
      <alignment horizontal="right" vertical="center" wrapText="1"/>
      <protection locked="0"/>
    </xf>
    <xf numFmtId="0" fontId="11" fillId="0" borderId="0" xfId="0" applyFont="1" applyAlignment="1">
      <alignment horizontal="right" vertical="center"/>
      <protection locked="0"/>
    </xf>
    <xf numFmtId="49" fontId="44" fillId="6" borderId="26" xfId="0" applyNumberFormat="1" applyFont="1" applyFill="1" applyBorder="1" applyAlignment="1" applyProtection="1">
      <alignment horizontal="right" vertical="center" wrapText="1"/>
    </xf>
    <xf numFmtId="0" fontId="47" fillId="6" borderId="14" xfId="0" applyFont="1" applyFill="1" applyBorder="1" applyAlignment="1">
      <alignment horizontal="left" vertical="center"/>
      <protection locked="0"/>
    </xf>
    <xf numFmtId="0" fontId="47" fillId="6" borderId="14" xfId="0" applyFont="1" applyFill="1" applyBorder="1" applyAlignment="1">
      <alignment vertical="center"/>
      <protection locked="0"/>
    </xf>
    <xf numFmtId="0" fontId="47" fillId="6" borderId="14" xfId="0" applyFont="1" applyFill="1" applyBorder="1" applyAlignment="1" applyProtection="1">
      <alignment vertical="center"/>
    </xf>
    <xf numFmtId="0" fontId="47" fillId="6" borderId="14" xfId="0" applyFont="1" applyFill="1" applyBorder="1" applyAlignment="1" applyProtection="1">
      <alignment vertical="top"/>
    </xf>
    <xf numFmtId="0" fontId="47" fillId="6" borderId="14" xfId="0" applyFont="1" applyFill="1" applyBorder="1" applyAlignment="1" applyProtection="1">
      <alignment horizontal="center" vertical="center"/>
    </xf>
    <xf numFmtId="0" fontId="47" fillId="6" borderId="14" xfId="0" applyFont="1" applyFill="1" applyBorder="1" applyAlignment="1">
      <alignment vertical="top"/>
      <protection locked="0"/>
    </xf>
    <xf numFmtId="49" fontId="38" fillId="5" borderId="18" xfId="0" applyNumberFormat="1" applyFont="1" applyFill="1" applyBorder="1" applyAlignment="1" applyProtection="1">
      <alignment horizontal="right" vertical="center" wrapText="1"/>
    </xf>
    <xf numFmtId="0" fontId="38" fillId="5" borderId="0" xfId="0" applyFont="1" applyFill="1" applyAlignment="1">
      <alignment horizontal="left" vertical="center"/>
      <protection locked="0"/>
    </xf>
    <xf numFmtId="0" fontId="38" fillId="5" borderId="0" xfId="0" applyFont="1" applyFill="1" applyAlignment="1">
      <alignment horizontal="left" vertical="center" indent="11"/>
      <protection locked="0"/>
    </xf>
    <xf numFmtId="0" fontId="38" fillId="5" borderId="0" xfId="0" applyFont="1" applyFill="1" applyAlignment="1" applyProtection="1">
      <alignment horizontal="left" vertical="center" indent="11"/>
    </xf>
    <xf numFmtId="0" fontId="0" fillId="0" borderId="0" xfId="0" applyAlignment="1" applyProtection="1">
      <alignment vertical="top"/>
    </xf>
    <xf numFmtId="0" fontId="39" fillId="5" borderId="0" xfId="0" applyFont="1" applyFill="1" applyAlignment="1" applyProtection="1">
      <alignment horizontal="center" vertical="center"/>
    </xf>
    <xf numFmtId="0" fontId="39" fillId="5" borderId="0" xfId="0" applyFont="1" applyFill="1" applyAlignment="1">
      <alignment horizontal="left" vertical="top" indent="11"/>
      <protection locked="0"/>
    </xf>
    <xf numFmtId="0" fontId="23" fillId="7" borderId="0" xfId="0" applyFont="1" applyFill="1" applyAlignment="1">
      <alignment vertical="distributed" wrapText="1"/>
      <protection locked="0"/>
    </xf>
    <xf numFmtId="0" fontId="24" fillId="7" borderId="0" xfId="0" applyFont="1" applyFill="1" applyAlignment="1">
      <alignment vertical="distributed"/>
      <protection locked="0"/>
    </xf>
    <xf numFmtId="0" fontId="25" fillId="0" borderId="0" xfId="0" applyFont="1" applyAlignment="1">
      <alignment horizontal="center" vertical="distributed"/>
      <protection locked="0"/>
    </xf>
    <xf numFmtId="0" fontId="0" fillId="0" borderId="0" xfId="0" applyAlignment="1" applyProtection="1">
      <alignment vertical="distributed"/>
    </xf>
    <xf numFmtId="0" fontId="24" fillId="2" borderId="0" xfId="0" applyFont="1" applyFill="1" applyAlignment="1">
      <alignment horizontal="center" vertical="distributed"/>
      <protection locked="0"/>
    </xf>
    <xf numFmtId="0" fontId="26" fillId="2" borderId="0" xfId="0" applyFont="1" applyFill="1" applyAlignment="1">
      <alignment vertical="distributed"/>
      <protection locked="0"/>
    </xf>
    <xf numFmtId="0" fontId="24" fillId="2" borderId="0" xfId="0" applyFont="1" applyFill="1" applyAlignment="1">
      <alignment vertical="distributed"/>
      <protection locked="0"/>
    </xf>
    <xf numFmtId="0" fontId="0" fillId="0" borderId="0" xfId="0" applyAlignment="1">
      <alignment vertical="distributed"/>
      <protection locked="0"/>
    </xf>
    <xf numFmtId="49" fontId="40" fillId="3" borderId="23" xfId="0" applyNumberFormat="1" applyFont="1" applyFill="1" applyBorder="1" applyAlignment="1" applyProtection="1">
      <alignment horizontal="right" vertical="center" wrapText="1"/>
    </xf>
    <xf numFmtId="0" fontId="41" fillId="3" borderId="24" xfId="0" applyFont="1" applyFill="1" applyBorder="1" applyAlignment="1">
      <alignment horizontal="left" vertical="center"/>
      <protection locked="0"/>
    </xf>
    <xf numFmtId="0" fontId="41" fillId="3" borderId="24" xfId="0" applyFont="1" applyFill="1" applyBorder="1" applyAlignment="1">
      <alignment horizontal="left" vertical="center" indent="11"/>
      <protection locked="0"/>
    </xf>
    <xf numFmtId="0" fontId="41" fillId="3" borderId="24" xfId="0" applyFont="1" applyFill="1" applyBorder="1" applyAlignment="1" applyProtection="1">
      <alignment horizontal="left" vertical="center" indent="11"/>
    </xf>
    <xf numFmtId="0" fontId="42" fillId="3" borderId="24" xfId="0" applyFont="1" applyFill="1" applyBorder="1" applyAlignment="1" applyProtection="1">
      <alignment vertical="top"/>
    </xf>
    <xf numFmtId="0" fontId="42" fillId="3" borderId="24" xfId="0" applyFont="1" applyFill="1" applyBorder="1" applyAlignment="1" applyProtection="1">
      <alignment horizontal="center" vertical="center"/>
    </xf>
    <xf numFmtId="0" fontId="42" fillId="3" borderId="25" xfId="0" applyFont="1" applyFill="1" applyBorder="1" applyAlignment="1">
      <alignment horizontal="left" vertical="center" indent="11"/>
      <protection locked="0"/>
    </xf>
    <xf numFmtId="49" fontId="44" fillId="4" borderId="22" xfId="0" applyNumberFormat="1" applyFont="1" applyFill="1" applyBorder="1" applyAlignment="1" applyProtection="1">
      <alignment horizontal="right" vertical="center" wrapText="1"/>
    </xf>
    <xf numFmtId="0" fontId="45" fillId="4" borderId="16" xfId="0" applyFont="1" applyFill="1" applyBorder="1" applyAlignment="1">
      <alignment horizontal="left" vertical="center"/>
      <protection locked="0"/>
    </xf>
    <xf numFmtId="0" fontId="45" fillId="4" borderId="16" xfId="0" applyFont="1" applyFill="1" applyBorder="1" applyAlignment="1">
      <alignment vertical="top"/>
      <protection locked="0"/>
    </xf>
    <xf numFmtId="0" fontId="45" fillId="4" borderId="16" xfId="0" applyFont="1" applyFill="1" applyBorder="1" applyAlignment="1" applyProtection="1">
      <alignment vertical="top"/>
    </xf>
    <xf numFmtId="0" fontId="45" fillId="4" borderId="16" xfId="0" applyFont="1" applyFill="1" applyBorder="1" applyAlignment="1" applyProtection="1">
      <alignment horizontal="center" vertical="top"/>
    </xf>
    <xf numFmtId="0" fontId="45" fillId="4" borderId="10" xfId="0" applyFont="1" applyFill="1" applyBorder="1" applyAlignment="1">
      <alignment vertical="top"/>
      <protection locked="0"/>
    </xf>
    <xf numFmtId="49" fontId="46" fillId="4" borderId="27" xfId="0" applyNumberFormat="1" applyFont="1" applyFill="1" applyBorder="1" applyAlignment="1" applyProtection="1">
      <alignment horizontal="right" vertical="center" wrapText="1"/>
    </xf>
    <xf numFmtId="0" fontId="46" fillId="4" borderId="17" xfId="0" applyFont="1" applyFill="1" applyBorder="1" applyAlignment="1">
      <alignment horizontal="left" vertical="center"/>
      <protection locked="0"/>
    </xf>
    <xf numFmtId="0" fontId="46" fillId="4" borderId="17" xfId="0" applyFont="1" applyFill="1" applyBorder="1" applyAlignment="1">
      <alignment vertical="center"/>
      <protection locked="0"/>
    </xf>
    <xf numFmtId="0" fontId="46" fillId="4" borderId="17" xfId="0" applyFont="1" applyFill="1" applyBorder="1" applyAlignment="1" applyProtection="1">
      <alignment vertical="center"/>
    </xf>
    <xf numFmtId="0" fontId="46" fillId="4" borderId="17" xfId="0" applyFont="1" applyFill="1" applyBorder="1" applyAlignment="1" applyProtection="1">
      <alignment vertical="top"/>
    </xf>
    <xf numFmtId="0" fontId="46" fillId="4" borderId="17" xfId="0" applyFont="1" applyFill="1" applyBorder="1" applyAlignment="1" applyProtection="1">
      <alignment horizontal="center" vertical="center"/>
    </xf>
    <xf numFmtId="0" fontId="46" fillId="4" borderId="17" xfId="0" applyFont="1" applyFill="1" applyBorder="1" applyAlignment="1">
      <alignment vertical="top"/>
      <protection locked="0"/>
    </xf>
    <xf numFmtId="0" fontId="46" fillId="4" borderId="12" xfId="0" applyFont="1" applyFill="1" applyBorder="1" applyAlignment="1">
      <alignment vertical="center"/>
      <protection locked="0"/>
    </xf>
    <xf numFmtId="0" fontId="17" fillId="7" borderId="19" xfId="0" applyFont="1" applyFill="1" applyBorder="1" applyAlignment="1">
      <alignment horizontal="center" vertical="center" wrapText="1"/>
      <protection locked="0"/>
    </xf>
    <xf numFmtId="0" fontId="17" fillId="7" borderId="20" xfId="0" applyFont="1" applyFill="1" applyBorder="1" applyAlignment="1">
      <alignment horizontal="left" vertical="center"/>
      <protection locked="0"/>
    </xf>
    <xf numFmtId="0" fontId="17" fillId="7" borderId="20" xfId="0" applyFont="1" applyFill="1" applyBorder="1" applyAlignment="1">
      <alignment horizontal="center" vertical="center"/>
      <protection locked="0"/>
    </xf>
    <xf numFmtId="0" fontId="17" fillId="0" borderId="20" xfId="0" applyFont="1" applyBorder="1" applyAlignment="1">
      <alignment horizontal="center" vertical="center"/>
      <protection locked="0"/>
    </xf>
    <xf numFmtId="0" fontId="0" fillId="0" borderId="20" xfId="0" applyBorder="1" applyAlignment="1" applyProtection="1">
      <alignment vertical="top"/>
    </xf>
    <xf numFmtId="0" fontId="17" fillId="0" borderId="20" xfId="0" applyFont="1" applyBorder="1" applyAlignment="1">
      <alignment vertical="top"/>
      <protection locked="0"/>
    </xf>
    <xf numFmtId="0" fontId="17" fillId="0" borderId="20" xfId="0" applyFont="1" applyBorder="1" applyAlignment="1">
      <alignment horizontal="right" vertical="center"/>
      <protection locked="0"/>
    </xf>
    <xf numFmtId="0" fontId="17" fillId="0" borderId="21" xfId="0" applyFont="1" applyBorder="1" applyAlignment="1">
      <alignment horizontal="center" vertical="center"/>
      <protection locked="0"/>
    </xf>
    <xf numFmtId="0" fontId="20" fillId="0" borderId="18" xfId="0" applyFont="1" applyBorder="1" applyAlignment="1" applyProtection="1">
      <alignment horizontal="center" vertical="center" wrapText="1"/>
    </xf>
    <xf numFmtId="0" fontId="21" fillId="7" borderId="0" xfId="0" applyFont="1" applyFill="1" applyAlignment="1">
      <alignment horizontal="center" vertical="center" wrapText="1"/>
      <protection locked="0"/>
    </xf>
    <xf numFmtId="0" fontId="22" fillId="7" borderId="0" xfId="0" applyFont="1" applyFill="1" applyAlignment="1">
      <alignment horizontal="center" vertical="center" wrapText="1"/>
      <protection locked="0"/>
    </xf>
    <xf numFmtId="0" fontId="17" fillId="0" borderId="0" xfId="0" applyFont="1" applyAlignment="1">
      <alignment horizontal="center" vertical="center"/>
      <protection locked="0"/>
    </xf>
    <xf numFmtId="0" fontId="0" fillId="0" borderId="0" xfId="0" applyAlignment="1" applyProtection="1">
      <alignment horizontal="center" vertical="center"/>
    </xf>
    <xf numFmtId="0" fontId="17" fillId="0" borderId="7" xfId="0" applyFont="1" applyBorder="1" applyAlignment="1">
      <alignment horizontal="center" vertical="center"/>
      <protection locked="0"/>
    </xf>
    <xf numFmtId="0" fontId="19" fillId="0" borderId="18" xfId="0" applyFont="1" applyBorder="1" applyAlignment="1" applyProtection="1">
      <alignment horizontal="center" vertical="top"/>
    </xf>
    <xf numFmtId="0" fontId="17" fillId="7" borderId="0" xfId="0" applyFont="1" applyFill="1" applyAlignment="1">
      <alignment vertical="top"/>
      <protection locked="0"/>
    </xf>
    <xf numFmtId="0" fontId="17" fillId="0" borderId="0" xfId="0" applyFont="1" applyAlignment="1" applyProtection="1">
      <alignment vertical="top"/>
    </xf>
    <xf numFmtId="0" fontId="17" fillId="7" borderId="0" xfId="0" applyFont="1" applyFill="1" applyAlignment="1" applyProtection="1">
      <alignment horizontal="center" vertical="top"/>
    </xf>
    <xf numFmtId="0" fontId="17" fillId="0" borderId="0" xfId="0" applyFont="1" applyAlignment="1">
      <alignment vertical="top"/>
      <protection locked="0"/>
    </xf>
    <xf numFmtId="0" fontId="17" fillId="7" borderId="7" xfId="0" applyFont="1" applyFill="1" applyBorder="1" applyAlignment="1" applyProtection="1">
      <alignment vertical="top"/>
    </xf>
    <xf numFmtId="0" fontId="17" fillId="7" borderId="22" xfId="0" applyFont="1" applyFill="1" applyBorder="1" applyAlignment="1">
      <alignment horizontal="center" vertical="center" wrapText="1"/>
      <protection locked="0"/>
    </xf>
    <xf numFmtId="0" fontId="0" fillId="7" borderId="16" xfId="0" applyFill="1" applyBorder="1" applyAlignment="1">
      <alignment vertical="top"/>
      <protection locked="0"/>
    </xf>
    <xf numFmtId="0" fontId="0" fillId="0" borderId="16" xfId="0" applyBorder="1" applyAlignment="1">
      <alignment vertical="top"/>
      <protection locked="0"/>
    </xf>
    <xf numFmtId="0" fontId="0" fillId="0" borderId="16" xfId="0" applyBorder="1" applyAlignment="1" applyProtection="1">
      <alignment vertical="top"/>
    </xf>
    <xf numFmtId="0" fontId="0" fillId="7" borderId="16" xfId="0" applyFill="1" applyBorder="1" applyAlignment="1" applyProtection="1">
      <alignment vertical="top"/>
    </xf>
    <xf numFmtId="0" fontId="0" fillId="7" borderId="16" xfId="0" applyFill="1" applyBorder="1" applyAlignment="1" applyProtection="1">
      <alignment horizontal="center" vertical="top"/>
    </xf>
    <xf numFmtId="0" fontId="0" fillId="7" borderId="11" xfId="0" applyFill="1" applyBorder="1" applyAlignment="1" applyProtection="1">
      <alignment vertical="top"/>
    </xf>
    <xf numFmtId="0" fontId="18" fillId="0" borderId="18" xfId="0" applyFont="1" applyBorder="1" applyAlignment="1" applyProtection="1">
      <alignment horizontal="center" vertical="center" wrapText="1"/>
    </xf>
    <xf numFmtId="0" fontId="0" fillId="7" borderId="0" xfId="0" applyFill="1" applyAlignment="1">
      <alignment vertical="top"/>
      <protection locked="0"/>
    </xf>
    <xf numFmtId="0" fontId="0" fillId="7" borderId="0" xfId="0" applyFill="1" applyAlignment="1" applyProtection="1">
      <alignment vertical="top"/>
    </xf>
    <xf numFmtId="0" fontId="0" fillId="7" borderId="0" xfId="0" applyFill="1" applyAlignment="1" applyProtection="1">
      <alignment horizontal="center" vertical="top"/>
    </xf>
    <xf numFmtId="0" fontId="0" fillId="7" borderId="7" xfId="0" applyFill="1" applyBorder="1" applyAlignment="1" applyProtection="1">
      <alignment vertical="top"/>
    </xf>
  </cellXfs>
  <cellStyles count="1">
    <cellStyle name="Normal"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727272"/>
      <rgbColor rgb="00FFFFCC"/>
      <rgbColor rgb="007F7F7F"/>
      <rgbColor rgb="00660066"/>
      <rgbColor rgb="00FF8080"/>
      <rgbColor rgb="000066CC"/>
      <rgbColor rgb="00CCCCFF"/>
      <rgbColor rgb="003E3C3A"/>
      <rgbColor rgb="00646464"/>
      <rgbColor rgb="00B0C4DE"/>
      <rgbColor rgb="00BFBFBF"/>
      <rgbColor rgb="00F5F5F5"/>
      <rgbColor rgb="00D8D8D8"/>
      <rgbColor rgb="00A5A5A5"/>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552450</xdr:colOff>
      <xdr:row>41</xdr:row>
      <xdr:rowOff>57150</xdr:rowOff>
    </xdr:from>
    <xdr:to>
      <xdr:col>12</xdr:col>
      <xdr:colOff>247650</xdr:colOff>
      <xdr:row>43</xdr:row>
      <xdr:rowOff>85725</xdr:rowOff>
    </xdr:to>
    <xdr:sp macro="" textlink="">
      <xdr:nvSpPr>
        <xdr:cNvPr id="1030" name="tmrjzxyj.owc">
          <a:extLst>
            <a:ext uri="{FF2B5EF4-FFF2-40B4-BE49-F238E27FC236}">
              <a16:creationId xmlns:a16="http://schemas.microsoft.com/office/drawing/2014/main" id="{E342012D-7CF0-8C85-C305-A786F3F9BF67}"/>
            </a:ext>
          </a:extLst>
        </xdr:cNvPr>
        <xdr:cNvSpPr>
          <a:spLocks noChangeArrowheads="1"/>
        </xdr:cNvSpPr>
      </xdr:nvSpPr>
      <xdr:spPr bwMode="auto">
        <a:xfrm>
          <a:off x="4562475" y="8134350"/>
          <a:ext cx="1695450" cy="4095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9525</xdr:colOff>
      <xdr:row>8</xdr:row>
      <xdr:rowOff>9525</xdr:rowOff>
    </xdr:from>
    <xdr:to>
      <xdr:col>3</xdr:col>
      <xdr:colOff>28575</xdr:colOff>
      <xdr:row>12</xdr:row>
      <xdr:rowOff>190500</xdr:rowOff>
    </xdr:to>
    <xdr:sp macro="" textlink="">
      <xdr:nvSpPr>
        <xdr:cNvPr id="1031" name="ImageCell2">
          <a:extLst>
            <a:ext uri="{FF2B5EF4-FFF2-40B4-BE49-F238E27FC236}">
              <a16:creationId xmlns:a16="http://schemas.microsoft.com/office/drawing/2014/main" id="{A401B53D-38B9-3943-4534-4C660E6DE782}"/>
            </a:ext>
          </a:extLst>
        </xdr:cNvPr>
        <xdr:cNvSpPr>
          <a:spLocks noChangeArrowheads="1"/>
        </xdr:cNvSpPr>
      </xdr:nvSpPr>
      <xdr:spPr bwMode="auto">
        <a:xfrm>
          <a:off x="304800" y="1647825"/>
          <a:ext cx="1162050" cy="9429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38100</xdr:colOff>
      <xdr:row>8</xdr:row>
      <xdr:rowOff>9525</xdr:rowOff>
    </xdr:from>
    <xdr:to>
      <xdr:col>3</xdr:col>
      <xdr:colOff>57150</xdr:colOff>
      <xdr:row>13</xdr:row>
      <xdr:rowOff>0</xdr:rowOff>
    </xdr:to>
    <xdr:sp macro="" textlink="">
      <xdr:nvSpPr>
        <xdr:cNvPr id="1032" name="ImageCell2">
          <a:extLst>
            <a:ext uri="{FF2B5EF4-FFF2-40B4-BE49-F238E27FC236}">
              <a16:creationId xmlns:a16="http://schemas.microsoft.com/office/drawing/2014/main" id="{697DC58D-2D4A-8F1D-82CE-0E828314FC53}"/>
            </a:ext>
          </a:extLst>
        </xdr:cNvPr>
        <xdr:cNvSpPr>
          <a:spLocks noChangeArrowheads="1"/>
        </xdr:cNvSpPr>
      </xdr:nvSpPr>
      <xdr:spPr bwMode="auto">
        <a:xfrm>
          <a:off x="333375" y="1647825"/>
          <a:ext cx="1162050" cy="942975"/>
        </a:xfrm>
        <a:prstGeom prst="rect">
          <a:avLst/>
        </a:prstGeom>
        <a:blipFill dpi="0" rotWithShape="1">
          <a:blip xmlns:r="http://schemas.openxmlformats.org/officeDocument/2006/relationships" r:embed="rId1"/>
          <a:srcRect/>
          <a:stretch>
            <a:fillRect/>
          </a:stretch>
        </a:blip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499C3-23F4-4410-BA29-2D564B1BA394}">
  <sheetPr>
    <pageSetUpPr fitToPage="1"/>
  </sheetPr>
  <dimension ref="A1:M48"/>
  <sheetViews>
    <sheetView topLeftCell="A26" zoomScaleNormal="100" workbookViewId="0">
      <selection activeCell="P30" sqref="P30"/>
    </sheetView>
  </sheetViews>
  <sheetFormatPr baseColWidth="10" defaultColWidth="10" defaultRowHeight="15" customHeight="1" x14ac:dyDescent="0.2"/>
  <cols>
    <col min="1" max="1" width="5.125" style="1" customWidth="1"/>
    <col min="2" max="2" width="17.5" style="1" customWidth="1"/>
    <col min="3" max="3" width="2.5" style="1" customWidth="1"/>
    <col min="4" max="4" width="7.5" style="1" customWidth="1"/>
    <col min="5" max="7" width="10" style="1" customWidth="1"/>
    <col min="8" max="8" width="7.5" style="1" customWidth="1"/>
    <col min="9" max="10" width="10" style="1" customWidth="1"/>
    <col min="11" max="11" width="5" style="1" customWidth="1"/>
    <col min="12" max="12" width="10" style="1" customWidth="1"/>
    <col min="13" max="13" width="5" style="1" customWidth="1"/>
    <col min="14" max="14" width="5.125" style="1" customWidth="1"/>
    <col min="15" max="16384" width="10" style="1"/>
  </cols>
  <sheetData>
    <row r="1" spans="1:13" ht="15" customHeight="1" x14ac:dyDescent="0.2">
      <c r="A1" s="2"/>
    </row>
    <row r="3" spans="1:13" ht="15" customHeight="1" x14ac:dyDescent="0.2">
      <c r="C3" s="3"/>
      <c r="D3" s="4"/>
    </row>
    <row r="4" spans="1:13" ht="18" customHeight="1" x14ac:dyDescent="0.2">
      <c r="C4" s="5"/>
      <c r="D4" s="4"/>
    </row>
    <row r="6" spans="1:13" ht="18" customHeight="1" x14ac:dyDescent="0.2"/>
    <row r="8" spans="1:13" ht="18" customHeight="1" x14ac:dyDescent="0.2"/>
    <row r="9" spans="1:13" ht="15" customHeight="1" x14ac:dyDescent="0.2">
      <c r="B9" s="88"/>
      <c r="C9" s="88"/>
      <c r="D9" s="88"/>
      <c r="E9" s="82" t="s">
        <v>0</v>
      </c>
      <c r="F9" s="83"/>
      <c r="G9" s="83"/>
      <c r="H9" s="83"/>
      <c r="I9" s="83"/>
      <c r="J9" s="83"/>
      <c r="K9" s="83"/>
      <c r="L9" s="83"/>
      <c r="M9" s="83"/>
    </row>
    <row r="10" spans="1:13" ht="15" customHeight="1" x14ac:dyDescent="0.2">
      <c r="B10" s="89"/>
      <c r="C10" s="90"/>
      <c r="D10" s="90"/>
      <c r="E10" s="84"/>
      <c r="F10" s="84"/>
      <c r="G10" s="84"/>
      <c r="H10" s="84"/>
      <c r="I10" s="84"/>
      <c r="J10" s="84"/>
      <c r="K10" s="84"/>
      <c r="L10" s="84"/>
      <c r="M10" s="84"/>
    </row>
    <row r="11" spans="1:13" ht="15" customHeight="1" x14ac:dyDescent="0.2">
      <c r="B11" s="89"/>
      <c r="C11" s="90"/>
      <c r="D11" s="90"/>
      <c r="E11" s="85" t="s">
        <v>1</v>
      </c>
      <c r="F11" s="86"/>
      <c r="G11" s="86"/>
      <c r="H11" s="86"/>
      <c r="I11" s="86"/>
      <c r="J11" s="86"/>
      <c r="K11" s="86"/>
      <c r="L11" s="86"/>
      <c r="M11" s="86"/>
    </row>
    <row r="12" spans="1:13" ht="15" customHeight="1" x14ac:dyDescent="0.2">
      <c r="B12" s="89"/>
      <c r="C12" s="90"/>
      <c r="D12" s="90"/>
      <c r="E12" s="87"/>
      <c r="F12" s="87"/>
      <c r="G12" s="87"/>
      <c r="H12" s="87"/>
      <c r="I12" s="87"/>
      <c r="J12" s="87"/>
      <c r="K12" s="87"/>
      <c r="L12" s="87"/>
      <c r="M12" s="87"/>
    </row>
    <row r="13" spans="1:13" ht="15" customHeight="1" x14ac:dyDescent="0.2">
      <c r="B13" s="89"/>
      <c r="C13" s="89"/>
      <c r="D13" s="89"/>
      <c r="E13" s="87"/>
      <c r="F13" s="87"/>
      <c r="G13" s="87"/>
      <c r="H13" s="87"/>
      <c r="I13" s="87"/>
      <c r="J13" s="87"/>
      <c r="K13" s="87"/>
      <c r="L13" s="87"/>
      <c r="M13" s="87"/>
    </row>
    <row r="18" spans="3:13" ht="15" customHeight="1" x14ac:dyDescent="0.2">
      <c r="C18" s="6"/>
      <c r="D18" s="7"/>
      <c r="E18" s="7"/>
      <c r="F18" s="7"/>
      <c r="G18" s="7"/>
      <c r="H18" s="7"/>
      <c r="I18" s="7"/>
      <c r="J18" s="7"/>
      <c r="K18" s="7"/>
      <c r="L18" s="7"/>
      <c r="M18" s="7"/>
    </row>
    <row r="22" spans="3:13" ht="15" customHeight="1" x14ac:dyDescent="0.2">
      <c r="C22" s="97" t="s">
        <v>101</v>
      </c>
      <c r="D22" s="89"/>
      <c r="E22" s="89"/>
      <c r="F22" s="89"/>
      <c r="G22" s="89"/>
      <c r="H22" s="89"/>
      <c r="I22" s="89"/>
      <c r="J22" s="89"/>
      <c r="K22" s="89"/>
      <c r="L22" s="89"/>
      <c r="M22" s="89"/>
    </row>
    <row r="23" spans="3:13" ht="15" customHeight="1" x14ac:dyDescent="0.2">
      <c r="C23" s="89"/>
      <c r="D23" s="89"/>
      <c r="E23" s="89"/>
      <c r="F23" s="89"/>
      <c r="G23" s="89"/>
      <c r="H23" s="89"/>
      <c r="I23" s="89"/>
      <c r="J23" s="89"/>
      <c r="K23" s="89"/>
      <c r="L23" s="89"/>
      <c r="M23" s="89"/>
    </row>
    <row r="24" spans="3:13" ht="15" customHeight="1" x14ac:dyDescent="0.2">
      <c r="C24" s="89"/>
      <c r="D24" s="89"/>
      <c r="E24" s="89"/>
      <c r="F24" s="89"/>
      <c r="G24" s="89"/>
      <c r="H24" s="89"/>
      <c r="I24" s="89"/>
      <c r="J24" s="89"/>
      <c r="K24" s="89"/>
      <c r="L24" s="89"/>
      <c r="M24" s="89"/>
    </row>
    <row r="25" spans="3:13" ht="15" customHeight="1" x14ac:dyDescent="0.2">
      <c r="C25" s="98" t="s">
        <v>2</v>
      </c>
      <c r="D25" s="89"/>
      <c r="E25" s="89"/>
      <c r="F25" s="89"/>
      <c r="G25" s="89"/>
      <c r="H25" s="89"/>
      <c r="I25" s="89"/>
      <c r="J25" s="89"/>
      <c r="K25" s="89"/>
      <c r="L25" s="89"/>
      <c r="M25" s="89"/>
    </row>
    <row r="26" spans="3:13" ht="15" customHeight="1" x14ac:dyDescent="0.2">
      <c r="C26" s="89"/>
      <c r="D26" s="89"/>
      <c r="E26" s="89"/>
      <c r="F26" s="89"/>
      <c r="G26" s="89"/>
      <c r="H26" s="89"/>
      <c r="I26" s="89"/>
      <c r="J26" s="89"/>
      <c r="K26" s="89"/>
      <c r="L26" s="89"/>
      <c r="M26" s="89"/>
    </row>
    <row r="27" spans="3:13" ht="15" customHeight="1" x14ac:dyDescent="0.2">
      <c r="C27" s="89"/>
      <c r="D27" s="89"/>
      <c r="E27" s="89"/>
      <c r="F27" s="89"/>
      <c r="G27" s="89"/>
      <c r="H27" s="89"/>
      <c r="I27" s="89"/>
      <c r="J27" s="89"/>
      <c r="K27" s="89"/>
      <c r="L27" s="89"/>
      <c r="M27" s="89"/>
    </row>
    <row r="34" spans="3:13" ht="27" customHeight="1" x14ac:dyDescent="0.2">
      <c r="C34" s="8"/>
      <c r="J34" s="9"/>
    </row>
    <row r="35" spans="3:13" ht="15" customHeight="1" x14ac:dyDescent="0.2">
      <c r="J35" s="10"/>
      <c r="K35" s="10"/>
    </row>
    <row r="36" spans="3:13" ht="15" customHeight="1" x14ac:dyDescent="0.2">
      <c r="J36" s="10"/>
      <c r="K36" s="10"/>
    </row>
    <row r="37" spans="3:13" ht="15" customHeight="1" x14ac:dyDescent="0.2">
      <c r="J37" s="10"/>
      <c r="K37" s="10"/>
    </row>
    <row r="38" spans="3:13" ht="15" customHeight="1" x14ac:dyDescent="0.2">
      <c r="J38" s="10"/>
      <c r="K38" s="10"/>
    </row>
    <row r="39" spans="3:13" ht="15" customHeight="1" x14ac:dyDescent="0.2">
      <c r="J39" s="10"/>
      <c r="K39" s="10"/>
    </row>
    <row r="41" spans="3:13" ht="15" customHeight="1" x14ac:dyDescent="0.2">
      <c r="J41" s="94"/>
      <c r="K41" s="89"/>
      <c r="L41" s="89"/>
      <c r="M41" s="89"/>
    </row>
    <row r="42" spans="3:13" ht="15" customHeight="1" x14ac:dyDescent="0.2">
      <c r="J42" s="89"/>
      <c r="K42" s="89"/>
      <c r="L42" s="89"/>
      <c r="M42" s="89"/>
    </row>
    <row r="43" spans="3:13" ht="15" customHeight="1" x14ac:dyDescent="0.2">
      <c r="C43" s="96" t="s">
        <v>105</v>
      </c>
      <c r="D43" s="89"/>
      <c r="E43" s="89"/>
      <c r="F43" s="89"/>
      <c r="G43" s="89"/>
      <c r="H43" s="89"/>
      <c r="I43" s="89"/>
      <c r="J43" s="89"/>
      <c r="K43" s="89"/>
      <c r="L43" s="89"/>
      <c r="M43" s="89"/>
    </row>
    <row r="44" spans="3:13" ht="15" customHeight="1" x14ac:dyDescent="0.2">
      <c r="C44" s="95"/>
      <c r="D44" s="95"/>
      <c r="E44" s="95"/>
      <c r="F44" s="95"/>
      <c r="G44" s="95"/>
      <c r="H44" s="95"/>
      <c r="I44" s="95"/>
      <c r="J44" s="95"/>
      <c r="K44" s="95"/>
      <c r="L44" s="95"/>
      <c r="M44" s="95"/>
    </row>
    <row r="45" spans="3:13" ht="15" customHeight="1" x14ac:dyDescent="0.2">
      <c r="C45" s="91" t="s">
        <v>3</v>
      </c>
      <c r="D45" s="92"/>
      <c r="E45" s="92"/>
      <c r="F45" s="92"/>
      <c r="G45" s="92"/>
      <c r="H45" s="92"/>
      <c r="I45" s="92"/>
      <c r="J45" s="92"/>
      <c r="K45" s="92"/>
      <c r="L45" s="92"/>
      <c r="M45" s="92"/>
    </row>
    <row r="46" spans="3:13" ht="15" customHeight="1" x14ac:dyDescent="0.2">
      <c r="C46" s="93"/>
      <c r="D46" s="93"/>
      <c r="E46" s="93"/>
      <c r="F46" s="93"/>
      <c r="G46" s="93"/>
      <c r="H46" s="93"/>
      <c r="I46" s="93"/>
      <c r="J46" s="93"/>
      <c r="K46" s="93"/>
      <c r="L46" s="93"/>
      <c r="M46" s="93"/>
    </row>
    <row r="47" spans="3:13" ht="16.5" customHeight="1" x14ac:dyDescent="0.2">
      <c r="C47" s="93"/>
      <c r="D47" s="93"/>
      <c r="E47" s="93"/>
      <c r="F47" s="93"/>
      <c r="G47" s="93"/>
      <c r="H47" s="93"/>
      <c r="I47" s="93"/>
      <c r="J47" s="93"/>
      <c r="K47" s="93"/>
      <c r="L47" s="93"/>
      <c r="M47" s="93"/>
    </row>
    <row r="48" spans="3:13" ht="15" customHeight="1" x14ac:dyDescent="0.2">
      <c r="C48" s="93"/>
      <c r="D48" s="93"/>
      <c r="E48" s="93"/>
      <c r="F48" s="93"/>
      <c r="G48" s="93"/>
      <c r="H48" s="93"/>
      <c r="I48" s="93"/>
      <c r="J48" s="93"/>
      <c r="K48" s="93"/>
      <c r="L48" s="93"/>
      <c r="M48" s="93"/>
    </row>
  </sheetData>
  <mergeCells count="8">
    <mergeCell ref="E9:M10"/>
    <mergeCell ref="E11:M13"/>
    <mergeCell ref="B9:D13"/>
    <mergeCell ref="C45:M48"/>
    <mergeCell ref="J41:M44"/>
    <mergeCell ref="C43:I44"/>
    <mergeCell ref="C22:M24"/>
    <mergeCell ref="C25:M27"/>
  </mergeCells>
  <printOptions horizontalCentered="1"/>
  <pageMargins left="2.083333395421505E-2" right="2.083333395421505E-2" top="2.083333395421505E-2" bottom="1.0416666977107525E-2" header="1.0416666977107525E-2" footer="1.0416666977107525E-2"/>
  <pageSetup paperSize="9" orientation="portrait" useFirstPageNumber="1" errors="blank"/>
  <ignoredErrors>
    <ignoredError sqref="B9:M21 B23:M42 B22 D22:M22 B44:M48 B43 D43:M43" evalError="1" twoDigitTextYear="1" numberStoredAsText="1" formula="1" formulaRange="1" unlockedFormula="1" emptyCellReference="1" listDataValidation="1" calculatedColumn="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DB508-F551-4C6B-9BB5-C5ACEAD19F7A}">
  <sheetPr>
    <pageSetUpPr fitToPage="1"/>
  </sheetPr>
  <dimension ref="A1:N76"/>
  <sheetViews>
    <sheetView tabSelected="1" zoomScale="85" zoomScaleNormal="85" workbookViewId="0">
      <pane xSplit="1" ySplit="8" topLeftCell="C9" activePane="bottomRight" state="frozenSplit"/>
      <selection pane="topRight" activeCell="B1" sqref="B1"/>
      <selection pane="bottomLeft" activeCell="A11" sqref="A11"/>
      <selection pane="bottomRight" activeCell="M19" sqref="M19"/>
    </sheetView>
  </sheetViews>
  <sheetFormatPr baseColWidth="10" defaultColWidth="10" defaultRowHeight="15" customHeight="1" x14ac:dyDescent="0.2"/>
  <cols>
    <col min="1" max="1" width="14.125" style="11" customWidth="1"/>
    <col min="2" max="2" width="10" hidden="1" customWidth="1"/>
    <col min="3" max="3" width="70.5" customWidth="1"/>
    <col min="4" max="4" width="8.625" style="11" customWidth="1"/>
    <col min="5" max="5" width="9.875" style="11" hidden="1" customWidth="1"/>
    <col min="6" max="6" width="12.5" style="11" hidden="1" customWidth="1"/>
    <col min="7" max="7" width="12.375" customWidth="1"/>
    <col min="8" max="8" width="9.375" hidden="1" customWidth="1"/>
    <col min="9" max="9" width="13.375" customWidth="1"/>
    <col min="10" max="12" width="10" hidden="1" customWidth="1"/>
    <col min="13" max="13" width="26.5" style="11" customWidth="1"/>
    <col min="14" max="14" width="10" hidden="1" customWidth="1"/>
  </cols>
  <sheetData>
    <row r="1" spans="1:14" ht="9.75" customHeight="1" x14ac:dyDescent="0.2">
      <c r="B1" s="12"/>
      <c r="C1" s="13"/>
      <c r="D1" s="14"/>
      <c r="F1" s="15"/>
      <c r="G1" s="16"/>
      <c r="H1" s="16"/>
      <c r="I1" s="16"/>
      <c r="J1" s="17"/>
      <c r="K1" s="17"/>
      <c r="L1" s="17"/>
    </row>
    <row r="2" spans="1:14" ht="26.25" customHeight="1" x14ac:dyDescent="0.2">
      <c r="A2" s="162" t="s">
        <v>4</v>
      </c>
      <c r="B2" s="163"/>
      <c r="C2" s="164"/>
      <c r="D2" s="165"/>
      <c r="E2" s="166"/>
      <c r="F2" s="167"/>
      <c r="G2" s="163"/>
      <c r="H2" s="163"/>
      <c r="I2" s="163"/>
      <c r="J2" s="163"/>
      <c r="K2" s="163"/>
      <c r="L2" s="163"/>
      <c r="M2" s="168"/>
      <c r="N2" s="18"/>
    </row>
    <row r="3" spans="1:14" ht="22.8" x14ac:dyDescent="0.2">
      <c r="A3" s="169" t="s">
        <v>0</v>
      </c>
      <c r="B3" s="170"/>
      <c r="C3" s="170"/>
      <c r="D3" s="171"/>
      <c r="E3" s="171"/>
      <c r="F3" s="172"/>
      <c r="G3" s="170"/>
      <c r="H3" s="170"/>
      <c r="I3" s="170"/>
      <c r="J3" s="170"/>
      <c r="K3" s="170"/>
      <c r="L3" s="170"/>
      <c r="M3" s="173"/>
      <c r="N3" s="12"/>
    </row>
    <row r="4" spans="1:14" ht="22.8" x14ac:dyDescent="0.2">
      <c r="A4" s="156" t="s">
        <v>3</v>
      </c>
      <c r="B4" s="157"/>
      <c r="C4" s="157"/>
      <c r="D4" s="158"/>
      <c r="E4" s="110"/>
      <c r="F4" s="159"/>
      <c r="G4" s="157"/>
      <c r="H4" s="157"/>
      <c r="I4" s="157"/>
      <c r="J4" s="160"/>
      <c r="K4" s="160"/>
      <c r="L4" s="160"/>
      <c r="M4" s="161"/>
      <c r="N4" s="19"/>
    </row>
    <row r="5" spans="1:14" ht="22.8" x14ac:dyDescent="0.2">
      <c r="A5" s="150" t="s">
        <v>5</v>
      </c>
      <c r="B5" s="151"/>
      <c r="C5" s="152"/>
      <c r="D5" s="153"/>
      <c r="E5" s="154"/>
      <c r="F5" s="153"/>
      <c r="G5" s="153"/>
      <c r="H5" s="153"/>
      <c r="I5" s="153"/>
      <c r="J5" s="153"/>
      <c r="K5" s="153"/>
      <c r="L5" s="153"/>
      <c r="M5" s="155"/>
    </row>
    <row r="6" spans="1:14" ht="22.8" x14ac:dyDescent="0.2">
      <c r="A6" s="142" t="s">
        <v>6</v>
      </c>
      <c r="B6" s="143"/>
      <c r="C6" s="144"/>
      <c r="D6" s="145"/>
      <c r="E6" s="146"/>
      <c r="F6" s="145"/>
      <c r="G6" s="147"/>
      <c r="H6" s="145"/>
      <c r="I6" s="148"/>
      <c r="J6" s="147"/>
      <c r="K6" s="147"/>
      <c r="L6" s="147"/>
      <c r="M6" s="149"/>
      <c r="N6" s="20"/>
    </row>
    <row r="7" spans="1:14" ht="16.5" customHeight="1" x14ac:dyDescent="0.2">
      <c r="A7" s="113" t="s">
        <v>7</v>
      </c>
      <c r="B7" s="114"/>
      <c r="C7" s="114"/>
      <c r="D7" s="115"/>
      <c r="E7" s="116"/>
      <c r="F7" s="117"/>
      <c r="G7" s="118"/>
      <c r="H7" s="119"/>
      <c r="I7" s="119"/>
      <c r="J7" s="120"/>
      <c r="K7" s="120"/>
      <c r="L7" s="120"/>
      <c r="M7" s="119"/>
      <c r="N7" s="21"/>
    </row>
    <row r="8" spans="1:14" ht="54.75" customHeight="1" x14ac:dyDescent="0.2">
      <c r="A8" s="22" t="s">
        <v>8</v>
      </c>
      <c r="B8" s="23"/>
      <c r="C8" s="24" t="s">
        <v>9</v>
      </c>
      <c r="D8" s="24" t="s">
        <v>10</v>
      </c>
      <c r="E8" s="25"/>
      <c r="F8" s="26"/>
      <c r="G8" s="26" t="s">
        <v>11</v>
      </c>
      <c r="H8" s="24"/>
      <c r="I8" s="26" t="s">
        <v>12</v>
      </c>
      <c r="J8" s="27"/>
      <c r="K8" s="27"/>
      <c r="L8" s="27"/>
      <c r="M8" s="28" t="s">
        <v>13</v>
      </c>
      <c r="N8" s="29"/>
    </row>
    <row r="9" spans="1:14" ht="33.75" customHeight="1" x14ac:dyDescent="0.2">
      <c r="A9" s="30" t="s">
        <v>14</v>
      </c>
      <c r="B9" s="31"/>
      <c r="C9" s="32" t="s">
        <v>15</v>
      </c>
      <c r="D9" s="33"/>
      <c r="E9" s="34"/>
      <c r="F9" s="34"/>
      <c r="G9" s="35"/>
      <c r="H9" s="35"/>
      <c r="I9" s="35"/>
      <c r="J9" s="36"/>
      <c r="K9" s="36"/>
      <c r="L9" s="36"/>
      <c r="M9" s="37"/>
      <c r="N9" s="38"/>
    </row>
    <row r="10" spans="1:14" ht="30" customHeight="1" x14ac:dyDescent="0.2">
      <c r="A10" s="39" t="s">
        <v>16</v>
      </c>
      <c r="B10" s="40"/>
      <c r="C10" s="41" t="s">
        <v>17</v>
      </c>
      <c r="D10" s="33"/>
      <c r="E10" s="34"/>
      <c r="F10" s="34"/>
      <c r="G10" s="35"/>
      <c r="H10" s="35"/>
      <c r="I10" s="35"/>
      <c r="J10" s="36"/>
      <c r="K10" s="36"/>
      <c r="L10" s="36"/>
      <c r="M10" s="37"/>
      <c r="N10" s="38"/>
    </row>
    <row r="11" spans="1:14" ht="15.75" customHeight="1" x14ac:dyDescent="0.2">
      <c r="A11" s="42" t="s">
        <v>18</v>
      </c>
      <c r="B11" s="40"/>
      <c r="C11" s="43" t="s">
        <v>19</v>
      </c>
      <c r="D11" s="33"/>
      <c r="E11" s="34"/>
      <c r="F11" s="34"/>
      <c r="G11" s="35"/>
      <c r="H11" s="35"/>
      <c r="I11" s="35"/>
      <c r="J11" s="36"/>
      <c r="K11" s="36"/>
      <c r="L11" s="36"/>
      <c r="M11" s="37"/>
      <c r="N11" s="44"/>
    </row>
    <row r="12" spans="1:14" ht="15.75" customHeight="1" x14ac:dyDescent="0.2">
      <c r="A12" s="42" t="s">
        <v>20</v>
      </c>
      <c r="B12" s="40"/>
      <c r="C12" s="43" t="s">
        <v>21</v>
      </c>
      <c r="D12" s="33"/>
      <c r="E12" s="34"/>
      <c r="F12" s="34"/>
      <c r="G12" s="35"/>
      <c r="H12" s="35"/>
      <c r="I12" s="35"/>
      <c r="J12" s="36"/>
      <c r="K12" s="36"/>
      <c r="L12" s="36"/>
      <c r="M12" s="37"/>
      <c r="N12" s="44"/>
    </row>
    <row r="13" spans="1:14" ht="15.75" customHeight="1" x14ac:dyDescent="0.2">
      <c r="A13" s="42" t="s">
        <v>22</v>
      </c>
      <c r="B13" s="40"/>
      <c r="C13" s="43" t="s">
        <v>23</v>
      </c>
      <c r="D13" s="33"/>
      <c r="E13" s="34"/>
      <c r="F13" s="34"/>
      <c r="G13" s="35"/>
      <c r="H13" s="35"/>
      <c r="I13" s="35"/>
      <c r="J13" s="36"/>
      <c r="K13" s="36"/>
      <c r="L13" s="36"/>
      <c r="M13" s="37"/>
      <c r="N13" s="44"/>
    </row>
    <row r="14" spans="1:14" ht="15.75" customHeight="1" x14ac:dyDescent="0.2">
      <c r="A14" s="42" t="s">
        <v>24</v>
      </c>
      <c r="B14" s="40"/>
      <c r="C14" s="43" t="s">
        <v>25</v>
      </c>
      <c r="D14" s="33"/>
      <c r="E14" s="34"/>
      <c r="F14" s="34"/>
      <c r="G14" s="35"/>
      <c r="H14" s="35"/>
      <c r="I14" s="35"/>
      <c r="J14" s="36"/>
      <c r="K14" s="36"/>
      <c r="L14" s="36"/>
      <c r="M14" s="37"/>
      <c r="N14" s="44"/>
    </row>
    <row r="15" spans="1:14" ht="27.75" customHeight="1" x14ac:dyDescent="0.2">
      <c r="A15" s="42" t="s">
        <v>26</v>
      </c>
      <c r="B15" s="40"/>
      <c r="C15" s="43" t="s">
        <v>27</v>
      </c>
      <c r="D15" s="33"/>
      <c r="E15" s="34"/>
      <c r="F15" s="34"/>
      <c r="G15" s="35"/>
      <c r="H15" s="35"/>
      <c r="I15" s="35"/>
      <c r="J15" s="36"/>
      <c r="K15" s="36"/>
      <c r="L15" s="36"/>
      <c r="M15" s="37"/>
      <c r="N15" s="38"/>
    </row>
    <row r="16" spans="1:14" ht="30" customHeight="1" x14ac:dyDescent="0.2">
      <c r="A16" s="39" t="s">
        <v>28</v>
      </c>
      <c r="B16" s="40"/>
      <c r="C16" s="41" t="s">
        <v>29</v>
      </c>
      <c r="D16" s="33"/>
      <c r="E16" s="34"/>
      <c r="F16" s="34"/>
      <c r="G16" s="35"/>
      <c r="H16" s="35"/>
      <c r="I16" s="35"/>
      <c r="J16" s="36"/>
      <c r="K16" s="36"/>
      <c r="L16" s="36"/>
      <c r="M16" s="37"/>
      <c r="N16" s="38"/>
    </row>
    <row r="17" spans="1:14" ht="27.75" customHeight="1" x14ac:dyDescent="0.2">
      <c r="A17" s="42" t="s">
        <v>30</v>
      </c>
      <c r="B17" s="40"/>
      <c r="C17" s="43" t="s">
        <v>31</v>
      </c>
      <c r="D17" s="33"/>
      <c r="E17" s="34"/>
      <c r="F17" s="34"/>
      <c r="G17" s="35"/>
      <c r="H17" s="35"/>
      <c r="I17" s="35"/>
      <c r="J17" s="36"/>
      <c r="K17" s="36"/>
      <c r="L17" s="36"/>
      <c r="M17" s="37"/>
      <c r="N17" s="38"/>
    </row>
    <row r="18" spans="1:14" ht="19.5" customHeight="1" x14ac:dyDescent="0.2">
      <c r="A18" s="45" t="s">
        <v>32</v>
      </c>
      <c r="B18" s="46"/>
      <c r="C18" s="47" t="s">
        <v>33</v>
      </c>
      <c r="D18" s="48"/>
      <c r="E18" s="49"/>
      <c r="F18" s="50"/>
      <c r="G18" s="51"/>
      <c r="H18" s="52"/>
      <c r="I18" s="52"/>
      <c r="J18" s="18"/>
      <c r="K18" s="18"/>
      <c r="L18" s="18"/>
      <c r="M18" s="53"/>
      <c r="N18" s="54"/>
    </row>
    <row r="19" spans="1:14" ht="26.25" customHeight="1" x14ac:dyDescent="0.2">
      <c r="A19" s="55"/>
      <c r="B19" s="40"/>
      <c r="C19" s="56" t="s">
        <v>34</v>
      </c>
      <c r="D19" s="57" t="s">
        <v>35</v>
      </c>
      <c r="E19" s="58"/>
      <c r="F19" s="58"/>
      <c r="G19" s="59"/>
      <c r="H19" s="60"/>
      <c r="I19" s="61"/>
      <c r="J19" s="62"/>
      <c r="K19" s="63"/>
      <c r="L19" s="63"/>
      <c r="M19" s="64">
        <f>IF(ISNUMBER($K19),IF(ISNUMBER($G19),ROUND($K19*$G19,2),ROUND($K19*$F19,2)),IF(ISNUMBER($G19),ROUND($I19*$G19,2),ROUND($I19*$F19,2)))</f>
        <v>0</v>
      </c>
      <c r="N19" s="38"/>
    </row>
    <row r="20" spans="1:14" ht="26.25" customHeight="1" x14ac:dyDescent="0.2">
      <c r="A20" s="55"/>
      <c r="B20" s="40"/>
      <c r="C20" s="56" t="s">
        <v>36</v>
      </c>
      <c r="D20" s="33"/>
      <c r="E20" s="34"/>
      <c r="F20" s="34"/>
      <c r="G20" s="35"/>
      <c r="H20" s="35"/>
      <c r="I20" s="35"/>
      <c r="J20" s="36"/>
      <c r="K20" s="36"/>
      <c r="L20" s="36"/>
      <c r="M20" s="37"/>
      <c r="N20" s="38"/>
    </row>
    <row r="21" spans="1:14" ht="26.25" customHeight="1" x14ac:dyDescent="0.2">
      <c r="A21" s="55"/>
      <c r="B21" s="40"/>
      <c r="C21" s="56" t="s">
        <v>37</v>
      </c>
      <c r="D21" s="33"/>
      <c r="E21" s="34"/>
      <c r="F21" s="34"/>
      <c r="G21" s="35"/>
      <c r="H21" s="35"/>
      <c r="I21" s="35"/>
      <c r="J21" s="36"/>
      <c r="K21" s="36"/>
      <c r="L21" s="36"/>
      <c r="M21" s="37"/>
      <c r="N21" s="38"/>
    </row>
    <row r="22" spans="1:14" ht="26.25" customHeight="1" x14ac:dyDescent="0.2">
      <c r="A22" s="55"/>
      <c r="B22" s="40"/>
      <c r="C22" s="56" t="s">
        <v>38</v>
      </c>
      <c r="D22" s="33"/>
      <c r="E22" s="34"/>
      <c r="F22" s="34"/>
      <c r="G22" s="35"/>
      <c r="H22" s="35"/>
      <c r="I22" s="35"/>
      <c r="J22" s="36"/>
      <c r="K22" s="36"/>
      <c r="L22" s="36"/>
      <c r="M22" s="37"/>
      <c r="N22" s="38"/>
    </row>
    <row r="23" spans="1:14" ht="26.25" customHeight="1" x14ac:dyDescent="0.2">
      <c r="A23" s="55"/>
      <c r="B23" s="40"/>
      <c r="C23" s="56" t="s">
        <v>39</v>
      </c>
      <c r="D23" s="33"/>
      <c r="E23" s="34"/>
      <c r="F23" s="34"/>
      <c r="G23" s="35"/>
      <c r="H23" s="35"/>
      <c r="I23" s="35"/>
      <c r="J23" s="36"/>
      <c r="K23" s="36"/>
      <c r="L23" s="36"/>
      <c r="M23" s="37"/>
      <c r="N23" s="38"/>
    </row>
    <row r="24" spans="1:14" ht="51.75" customHeight="1" x14ac:dyDescent="0.2">
      <c r="A24" s="55"/>
      <c r="B24" s="40"/>
      <c r="C24" s="56" t="s">
        <v>40</v>
      </c>
      <c r="D24" s="33"/>
      <c r="E24" s="34"/>
      <c r="F24" s="34"/>
      <c r="G24" s="35"/>
      <c r="H24" s="35"/>
      <c r="I24" s="35"/>
      <c r="J24" s="36"/>
      <c r="K24" s="36"/>
      <c r="L24" s="36"/>
      <c r="M24" s="37"/>
      <c r="N24" s="38"/>
    </row>
    <row r="25" spans="1:14" ht="27.75" customHeight="1" x14ac:dyDescent="0.2">
      <c r="A25" s="55"/>
      <c r="B25" s="40"/>
      <c r="C25" s="56" t="s">
        <v>41</v>
      </c>
      <c r="D25" s="33"/>
      <c r="E25" s="34"/>
      <c r="F25" s="34"/>
      <c r="G25" s="35"/>
      <c r="H25" s="35"/>
      <c r="I25" s="35"/>
      <c r="J25" s="36"/>
      <c r="K25" s="36"/>
      <c r="L25" s="36"/>
      <c r="M25" s="37"/>
      <c r="N25" s="38"/>
    </row>
    <row r="26" spans="1:14" ht="26.25" customHeight="1" x14ac:dyDescent="0.2">
      <c r="A26" s="55"/>
      <c r="B26" s="40"/>
      <c r="C26" s="56" t="s">
        <v>42</v>
      </c>
      <c r="D26" s="33"/>
      <c r="E26" s="34"/>
      <c r="F26" s="34"/>
      <c r="G26" s="35"/>
      <c r="H26" s="35"/>
      <c r="I26" s="35"/>
      <c r="J26" s="36"/>
      <c r="K26" s="36"/>
      <c r="L26" s="36"/>
      <c r="M26" s="37"/>
      <c r="N26" s="38"/>
    </row>
    <row r="27" spans="1:14" ht="26.25" customHeight="1" x14ac:dyDescent="0.2">
      <c r="A27" s="55"/>
      <c r="B27" s="40"/>
      <c r="C27" s="56" t="s">
        <v>103</v>
      </c>
      <c r="D27" s="33"/>
      <c r="E27" s="34"/>
      <c r="F27" s="34"/>
      <c r="G27" s="35"/>
      <c r="H27" s="35"/>
      <c r="I27" s="35"/>
      <c r="J27" s="36"/>
      <c r="K27" s="36"/>
      <c r="L27" s="36"/>
      <c r="M27" s="37"/>
      <c r="N27" s="38"/>
    </row>
    <row r="28" spans="1:14" ht="26.25" customHeight="1" x14ac:dyDescent="0.2">
      <c r="A28" s="55"/>
      <c r="B28" s="40"/>
      <c r="C28" s="56" t="s">
        <v>104</v>
      </c>
      <c r="D28" s="33"/>
      <c r="E28" s="34"/>
      <c r="F28" s="34"/>
      <c r="G28" s="35"/>
      <c r="H28" s="35"/>
      <c r="I28" s="35"/>
      <c r="J28" s="36"/>
      <c r="K28" s="36"/>
      <c r="L28" s="36"/>
      <c r="M28" s="37"/>
      <c r="N28" s="38"/>
    </row>
    <row r="29" spans="1:14" ht="31.5" customHeight="1" x14ac:dyDescent="0.2">
      <c r="A29" s="106" t="s">
        <v>43</v>
      </c>
      <c r="B29" s="107"/>
      <c r="C29" s="108"/>
      <c r="D29" s="109"/>
      <c r="E29" s="110"/>
      <c r="F29" s="111"/>
      <c r="G29" s="112"/>
      <c r="H29" s="108"/>
      <c r="I29" s="108"/>
      <c r="J29" s="65"/>
      <c r="K29" s="65"/>
      <c r="L29" s="65"/>
      <c r="M29" s="66">
        <f>M$19</f>
        <v>0</v>
      </c>
      <c r="N29" s="67"/>
    </row>
    <row r="30" spans="1:14" ht="27.75" customHeight="1" x14ac:dyDescent="0.2">
      <c r="A30" s="42" t="s">
        <v>44</v>
      </c>
      <c r="B30" s="40"/>
      <c r="C30" s="43" t="s">
        <v>45</v>
      </c>
      <c r="D30" s="33"/>
      <c r="E30" s="34"/>
      <c r="F30" s="34"/>
      <c r="G30" s="35"/>
      <c r="H30" s="35"/>
      <c r="I30" s="35"/>
      <c r="J30" s="36"/>
      <c r="K30" s="36"/>
      <c r="L30" s="36"/>
      <c r="M30" s="37"/>
      <c r="N30" s="38"/>
    </row>
    <row r="31" spans="1:14" ht="43.5" customHeight="1" x14ac:dyDescent="0.2">
      <c r="A31" s="45" t="s">
        <v>32</v>
      </c>
      <c r="B31" s="46"/>
      <c r="C31" s="47" t="s">
        <v>46</v>
      </c>
      <c r="D31" s="48"/>
      <c r="E31" s="49"/>
      <c r="F31" s="50"/>
      <c r="G31" s="51"/>
      <c r="H31" s="52"/>
      <c r="I31" s="52"/>
      <c r="J31" s="18"/>
      <c r="K31" s="18"/>
      <c r="L31" s="18"/>
      <c r="M31" s="53"/>
      <c r="N31" s="54"/>
    </row>
    <row r="32" spans="1:14" ht="39.75" customHeight="1" x14ac:dyDescent="0.2">
      <c r="A32" s="55"/>
      <c r="B32" s="40"/>
      <c r="C32" s="56" t="s">
        <v>47</v>
      </c>
      <c r="D32" s="57" t="s">
        <v>48</v>
      </c>
      <c r="E32" s="68"/>
      <c r="F32" s="68"/>
      <c r="G32" s="69"/>
      <c r="H32" s="60"/>
      <c r="I32" s="61"/>
      <c r="J32" s="62"/>
      <c r="K32" s="63"/>
      <c r="L32" s="63"/>
      <c r="M32" s="64">
        <f>IF(ISNUMBER($K32),IF(ISNUMBER($G32),ROUND($K32*$G32,2),ROUND($K32*$F32,2)),IF(ISNUMBER($G32),ROUND($I32*$G32,2),ROUND($I32*$F32,2)))</f>
        <v>0</v>
      </c>
      <c r="N32" s="38"/>
    </row>
    <row r="33" spans="1:14" ht="31.5" customHeight="1" x14ac:dyDescent="0.2">
      <c r="A33" s="106" t="s">
        <v>49</v>
      </c>
      <c r="B33" s="107"/>
      <c r="C33" s="108"/>
      <c r="D33" s="109"/>
      <c r="E33" s="110"/>
      <c r="F33" s="111"/>
      <c r="G33" s="112"/>
      <c r="H33" s="108"/>
      <c r="I33" s="108"/>
      <c r="J33" s="65"/>
      <c r="K33" s="65"/>
      <c r="L33" s="65"/>
      <c r="M33" s="66">
        <f>M$32</f>
        <v>0</v>
      </c>
      <c r="N33" s="67"/>
    </row>
    <row r="34" spans="1:14" ht="30" customHeight="1" x14ac:dyDescent="0.2">
      <c r="A34" s="121" t="s">
        <v>50</v>
      </c>
      <c r="B34" s="122"/>
      <c r="C34" s="123"/>
      <c r="D34" s="124"/>
      <c r="E34" s="125"/>
      <c r="F34" s="126"/>
      <c r="G34" s="123"/>
      <c r="H34" s="123"/>
      <c r="I34" s="127"/>
      <c r="J34" s="70"/>
      <c r="K34" s="70"/>
      <c r="L34" s="70"/>
      <c r="M34" s="71">
        <f>M$19+M$32</f>
        <v>0</v>
      </c>
      <c r="N34" s="72"/>
    </row>
    <row r="35" spans="1:14" ht="30" customHeight="1" x14ac:dyDescent="0.2">
      <c r="A35" s="39" t="s">
        <v>51</v>
      </c>
      <c r="B35" s="40"/>
      <c r="C35" s="41" t="s">
        <v>52</v>
      </c>
      <c r="D35" s="33"/>
      <c r="E35" s="34"/>
      <c r="F35" s="34"/>
      <c r="G35" s="35"/>
      <c r="H35" s="35"/>
      <c r="I35" s="35"/>
      <c r="J35" s="36"/>
      <c r="K35" s="36"/>
      <c r="L35" s="36"/>
      <c r="M35" s="37"/>
      <c r="N35" s="38"/>
    </row>
    <row r="36" spans="1:14" ht="27.75" customHeight="1" x14ac:dyDescent="0.2">
      <c r="A36" s="42" t="s">
        <v>53</v>
      </c>
      <c r="B36" s="40"/>
      <c r="C36" s="43" t="s">
        <v>54</v>
      </c>
      <c r="D36" s="33"/>
      <c r="E36" s="34"/>
      <c r="F36" s="34"/>
      <c r="G36" s="35"/>
      <c r="H36" s="35"/>
      <c r="I36" s="35"/>
      <c r="J36" s="36"/>
      <c r="K36" s="36"/>
      <c r="L36" s="36"/>
      <c r="M36" s="37"/>
      <c r="N36" s="38"/>
    </row>
    <row r="37" spans="1:14" ht="19.5" customHeight="1" x14ac:dyDescent="0.2">
      <c r="A37" s="45" t="s">
        <v>32</v>
      </c>
      <c r="B37" s="46"/>
      <c r="C37" s="47" t="s">
        <v>55</v>
      </c>
      <c r="D37" s="48"/>
      <c r="E37" s="49"/>
      <c r="F37" s="50"/>
      <c r="G37" s="51"/>
      <c r="H37" s="52"/>
      <c r="I37" s="52"/>
      <c r="J37" s="18"/>
      <c r="K37" s="18"/>
      <c r="L37" s="18"/>
      <c r="M37" s="53"/>
      <c r="N37" s="54"/>
    </row>
    <row r="38" spans="1:14" ht="26.25" customHeight="1" x14ac:dyDescent="0.2">
      <c r="A38" s="55"/>
      <c r="B38" s="40"/>
      <c r="C38" s="56" t="s">
        <v>56</v>
      </c>
      <c r="D38" s="57" t="s">
        <v>48</v>
      </c>
      <c r="E38" s="68"/>
      <c r="F38" s="68"/>
      <c r="G38" s="69"/>
      <c r="H38" s="60"/>
      <c r="I38" s="61"/>
      <c r="J38" s="62"/>
      <c r="K38" s="63"/>
      <c r="L38" s="63"/>
      <c r="M38" s="64">
        <f>IF(ISNUMBER($K38),IF(ISNUMBER($G38),ROUND($K38*$G38,2),ROUND($K38*$F38,2)),IF(ISNUMBER($G38),ROUND($I38*$G38,2),ROUND($I38*$F38,2)))</f>
        <v>0</v>
      </c>
      <c r="N38" s="38"/>
    </row>
    <row r="39" spans="1:14" ht="31.5" customHeight="1" x14ac:dyDescent="0.2">
      <c r="A39" s="106" t="s">
        <v>57</v>
      </c>
      <c r="B39" s="107"/>
      <c r="C39" s="108"/>
      <c r="D39" s="109"/>
      <c r="E39" s="110"/>
      <c r="F39" s="111"/>
      <c r="G39" s="112"/>
      <c r="H39" s="108"/>
      <c r="I39" s="108"/>
      <c r="J39" s="65"/>
      <c r="K39" s="65"/>
      <c r="L39" s="65"/>
      <c r="M39" s="66">
        <f>M$38</f>
        <v>0</v>
      </c>
      <c r="N39" s="67"/>
    </row>
    <row r="40" spans="1:14" ht="30" customHeight="1" x14ac:dyDescent="0.2">
      <c r="A40" s="121" t="s">
        <v>58</v>
      </c>
      <c r="B40" s="122"/>
      <c r="C40" s="123"/>
      <c r="D40" s="124"/>
      <c r="E40" s="125"/>
      <c r="F40" s="126"/>
      <c r="G40" s="123"/>
      <c r="H40" s="123"/>
      <c r="I40" s="127"/>
      <c r="J40" s="70"/>
      <c r="K40" s="70"/>
      <c r="L40" s="70"/>
      <c r="M40" s="71">
        <f>M$38</f>
        <v>0</v>
      </c>
      <c r="N40" s="72"/>
    </row>
    <row r="41" spans="1:14" ht="30" customHeight="1" x14ac:dyDescent="0.2">
      <c r="A41" s="39" t="s">
        <v>59</v>
      </c>
      <c r="B41" s="40"/>
      <c r="C41" s="41" t="s">
        <v>60</v>
      </c>
      <c r="D41" s="33"/>
      <c r="E41" s="34"/>
      <c r="F41" s="34"/>
      <c r="G41" s="35"/>
      <c r="H41" s="35"/>
      <c r="I41" s="35"/>
      <c r="J41" s="36"/>
      <c r="K41" s="36"/>
      <c r="L41" s="36"/>
      <c r="M41" s="37"/>
      <c r="N41" s="38"/>
    </row>
    <row r="42" spans="1:14" ht="27.75" customHeight="1" x14ac:dyDescent="0.2">
      <c r="A42" s="42" t="s">
        <v>61</v>
      </c>
      <c r="B42" s="40"/>
      <c r="C42" s="43" t="s">
        <v>62</v>
      </c>
      <c r="D42" s="33"/>
      <c r="E42" s="34"/>
      <c r="F42" s="34"/>
      <c r="G42" s="35"/>
      <c r="H42" s="35"/>
      <c r="I42" s="35"/>
      <c r="J42" s="36"/>
      <c r="K42" s="36"/>
      <c r="L42" s="36"/>
      <c r="M42" s="37"/>
      <c r="N42" s="38"/>
    </row>
    <row r="43" spans="1:14" ht="31.5" customHeight="1" x14ac:dyDescent="0.2">
      <c r="A43" s="45" t="s">
        <v>32</v>
      </c>
      <c r="B43" s="46"/>
      <c r="C43" s="47" t="s">
        <v>63</v>
      </c>
      <c r="D43" s="48"/>
      <c r="E43" s="49"/>
      <c r="F43" s="50"/>
      <c r="G43" s="51"/>
      <c r="H43" s="52"/>
      <c r="I43" s="52"/>
      <c r="J43" s="18"/>
      <c r="K43" s="18"/>
      <c r="L43" s="18"/>
      <c r="M43" s="53"/>
      <c r="N43" s="54"/>
    </row>
    <row r="44" spans="1:14" ht="27.75" customHeight="1" x14ac:dyDescent="0.2">
      <c r="A44" s="55"/>
      <c r="B44" s="40"/>
      <c r="C44" s="56" t="s">
        <v>64</v>
      </c>
      <c r="D44" s="57" t="s">
        <v>10</v>
      </c>
      <c r="E44" s="58"/>
      <c r="F44" s="58"/>
      <c r="G44" s="59"/>
      <c r="H44" s="60"/>
      <c r="I44" s="61"/>
      <c r="J44" s="62"/>
      <c r="K44" s="63"/>
      <c r="L44" s="63"/>
      <c r="M44" s="64">
        <f t="shared" ref="M44:M52" si="0">IF(ISNUMBER($K44),IF(ISNUMBER($G44),ROUND($K44*$G44,2),ROUND($K44*$F44,2)),IF(ISNUMBER($G44),ROUND($I44*$G44,2),ROUND($I44*$F44,2)))</f>
        <v>0</v>
      </c>
      <c r="N44" s="38"/>
    </row>
    <row r="45" spans="1:14" ht="27.75" customHeight="1" x14ac:dyDescent="0.2">
      <c r="A45" s="55"/>
      <c r="B45" s="40"/>
      <c r="C45" s="56" t="s">
        <v>65</v>
      </c>
      <c r="D45" s="57" t="s">
        <v>10</v>
      </c>
      <c r="E45" s="58"/>
      <c r="F45" s="58"/>
      <c r="G45" s="59"/>
      <c r="H45" s="60"/>
      <c r="I45" s="61"/>
      <c r="J45" s="62"/>
      <c r="K45" s="63"/>
      <c r="L45" s="63"/>
      <c r="M45" s="64">
        <f t="shared" si="0"/>
        <v>0</v>
      </c>
      <c r="N45" s="38"/>
    </row>
    <row r="46" spans="1:14" ht="27.75" customHeight="1" x14ac:dyDescent="0.2">
      <c r="A46" s="55"/>
      <c r="B46" s="40"/>
      <c r="C46" s="56" t="s">
        <v>66</v>
      </c>
      <c r="D46" s="57" t="s">
        <v>10</v>
      </c>
      <c r="E46" s="58"/>
      <c r="F46" s="58"/>
      <c r="G46" s="59"/>
      <c r="H46" s="60"/>
      <c r="I46" s="61"/>
      <c r="J46" s="62"/>
      <c r="K46" s="63"/>
      <c r="L46" s="63"/>
      <c r="M46" s="64">
        <f t="shared" si="0"/>
        <v>0</v>
      </c>
      <c r="N46" s="38"/>
    </row>
    <row r="47" spans="1:14" ht="27.75" customHeight="1" x14ac:dyDescent="0.2">
      <c r="A47" s="55"/>
      <c r="B47" s="40"/>
      <c r="C47" s="56" t="s">
        <v>67</v>
      </c>
      <c r="D47" s="57" t="s">
        <v>10</v>
      </c>
      <c r="E47" s="58"/>
      <c r="F47" s="58"/>
      <c r="G47" s="59"/>
      <c r="H47" s="60"/>
      <c r="I47" s="61"/>
      <c r="J47" s="62"/>
      <c r="K47" s="63"/>
      <c r="L47" s="63"/>
      <c r="M47" s="64">
        <f t="shared" si="0"/>
        <v>0</v>
      </c>
      <c r="N47" s="38"/>
    </row>
    <row r="48" spans="1:14" ht="27.75" customHeight="1" x14ac:dyDescent="0.2">
      <c r="A48" s="55"/>
      <c r="B48" s="40"/>
      <c r="C48" s="56" t="s">
        <v>68</v>
      </c>
      <c r="D48" s="57" t="s">
        <v>10</v>
      </c>
      <c r="E48" s="58"/>
      <c r="F48" s="58"/>
      <c r="G48" s="59"/>
      <c r="H48" s="60"/>
      <c r="I48" s="61"/>
      <c r="J48" s="62"/>
      <c r="K48" s="63"/>
      <c r="L48" s="63"/>
      <c r="M48" s="64">
        <f t="shared" si="0"/>
        <v>0</v>
      </c>
      <c r="N48" s="38"/>
    </row>
    <row r="49" spans="1:14" ht="27.75" customHeight="1" x14ac:dyDescent="0.2">
      <c r="A49" s="55"/>
      <c r="B49" s="40"/>
      <c r="C49" s="56" t="s">
        <v>69</v>
      </c>
      <c r="D49" s="57" t="s">
        <v>10</v>
      </c>
      <c r="E49" s="58"/>
      <c r="F49" s="58"/>
      <c r="G49" s="59"/>
      <c r="H49" s="60"/>
      <c r="I49" s="61"/>
      <c r="J49" s="62"/>
      <c r="K49" s="63"/>
      <c r="L49" s="63"/>
      <c r="M49" s="64">
        <f t="shared" si="0"/>
        <v>0</v>
      </c>
      <c r="N49" s="38"/>
    </row>
    <row r="50" spans="1:14" ht="27.75" customHeight="1" x14ac:dyDescent="0.2">
      <c r="A50" s="55"/>
      <c r="B50" s="40"/>
      <c r="C50" s="56" t="s">
        <v>70</v>
      </c>
      <c r="D50" s="57" t="s">
        <v>10</v>
      </c>
      <c r="E50" s="58"/>
      <c r="F50" s="58"/>
      <c r="G50" s="59"/>
      <c r="H50" s="60"/>
      <c r="I50" s="61"/>
      <c r="J50" s="62"/>
      <c r="K50" s="63"/>
      <c r="L50" s="63"/>
      <c r="M50" s="64">
        <f t="shared" si="0"/>
        <v>0</v>
      </c>
      <c r="N50" s="38"/>
    </row>
    <row r="51" spans="1:14" ht="27.75" customHeight="1" x14ac:dyDescent="0.2">
      <c r="A51" s="55"/>
      <c r="B51" s="40"/>
      <c r="C51" s="56" t="s">
        <v>71</v>
      </c>
      <c r="D51" s="57" t="s">
        <v>10</v>
      </c>
      <c r="E51" s="58"/>
      <c r="F51" s="58"/>
      <c r="G51" s="59"/>
      <c r="H51" s="60"/>
      <c r="I51" s="61"/>
      <c r="J51" s="62"/>
      <c r="K51" s="63"/>
      <c r="L51" s="63"/>
      <c r="M51" s="64">
        <f t="shared" si="0"/>
        <v>0</v>
      </c>
      <c r="N51" s="38"/>
    </row>
    <row r="52" spans="1:14" ht="27.75" customHeight="1" x14ac:dyDescent="0.2">
      <c r="A52" s="55"/>
      <c r="B52" s="40"/>
      <c r="C52" s="56" t="s">
        <v>72</v>
      </c>
      <c r="D52" s="57" t="s">
        <v>73</v>
      </c>
      <c r="E52" s="73"/>
      <c r="F52" s="73"/>
      <c r="G52" s="74"/>
      <c r="H52" s="60"/>
      <c r="I52" s="61"/>
      <c r="J52" s="62"/>
      <c r="K52" s="63"/>
      <c r="L52" s="63"/>
      <c r="M52" s="64">
        <f t="shared" si="0"/>
        <v>0</v>
      </c>
      <c r="N52" s="38"/>
    </row>
    <row r="53" spans="1:14" ht="31.5" customHeight="1" x14ac:dyDescent="0.2">
      <c r="A53" s="106" t="s">
        <v>74</v>
      </c>
      <c r="B53" s="107"/>
      <c r="C53" s="108"/>
      <c r="D53" s="109"/>
      <c r="E53" s="110"/>
      <c r="F53" s="111"/>
      <c r="G53" s="112"/>
      <c r="H53" s="108"/>
      <c r="I53" s="108"/>
      <c r="J53" s="65"/>
      <c r="K53" s="65"/>
      <c r="L53" s="65"/>
      <c r="M53" s="66">
        <f>SUM(M$44:M$52)</f>
        <v>0</v>
      </c>
      <c r="N53" s="67"/>
    </row>
    <row r="54" spans="1:14" ht="27.75" customHeight="1" x14ac:dyDescent="0.2">
      <c r="A54" s="42" t="s">
        <v>75</v>
      </c>
      <c r="B54" s="40"/>
      <c r="C54" s="43" t="s">
        <v>76</v>
      </c>
      <c r="D54" s="33"/>
      <c r="E54" s="34"/>
      <c r="F54" s="34"/>
      <c r="G54" s="35"/>
      <c r="H54" s="35"/>
      <c r="I54" s="35"/>
      <c r="J54" s="36"/>
      <c r="K54" s="36"/>
      <c r="L54" s="36"/>
      <c r="M54" s="37"/>
      <c r="N54" s="38"/>
    </row>
    <row r="55" spans="1:14" ht="19.5" customHeight="1" x14ac:dyDescent="0.2">
      <c r="A55" s="45" t="s">
        <v>32</v>
      </c>
      <c r="B55" s="46"/>
      <c r="C55" s="47" t="s">
        <v>77</v>
      </c>
      <c r="D55" s="48"/>
      <c r="E55" s="49"/>
      <c r="F55" s="50"/>
      <c r="G55" s="51"/>
      <c r="H55" s="52"/>
      <c r="I55" s="52"/>
      <c r="J55" s="18"/>
      <c r="K55" s="18"/>
      <c r="L55" s="18"/>
      <c r="M55" s="53"/>
      <c r="N55" s="54"/>
    </row>
    <row r="56" spans="1:14" ht="27.75" customHeight="1" x14ac:dyDescent="0.2">
      <c r="A56" s="55"/>
      <c r="B56" s="40"/>
      <c r="C56" s="56" t="s">
        <v>78</v>
      </c>
      <c r="D56" s="57" t="s">
        <v>48</v>
      </c>
      <c r="E56" s="68"/>
      <c r="F56" s="68"/>
      <c r="G56" s="69"/>
      <c r="H56" s="60"/>
      <c r="I56" s="61"/>
      <c r="J56" s="62"/>
      <c r="K56" s="63"/>
      <c r="L56" s="63"/>
      <c r="M56" s="64">
        <f t="shared" ref="M56:M61" si="1">IF(ISNUMBER($K56),IF(ISNUMBER($G56),ROUND($K56*$G56,2),ROUND($K56*$F56,2)),IF(ISNUMBER($G56),ROUND($I56*$G56,2),ROUND($I56*$F56,2)))</f>
        <v>0</v>
      </c>
      <c r="N56" s="38"/>
    </row>
    <row r="57" spans="1:14" ht="27.75" customHeight="1" x14ac:dyDescent="0.2">
      <c r="A57" s="55"/>
      <c r="B57" s="40"/>
      <c r="C57" s="56" t="s">
        <v>79</v>
      </c>
      <c r="D57" s="57" t="s">
        <v>48</v>
      </c>
      <c r="E57" s="68"/>
      <c r="F57" s="68"/>
      <c r="G57" s="69"/>
      <c r="H57" s="60"/>
      <c r="I57" s="61"/>
      <c r="J57" s="62"/>
      <c r="K57" s="63"/>
      <c r="L57" s="63"/>
      <c r="M57" s="64">
        <f t="shared" si="1"/>
        <v>0</v>
      </c>
      <c r="N57" s="38"/>
    </row>
    <row r="58" spans="1:14" ht="39.75" customHeight="1" x14ac:dyDescent="0.2">
      <c r="A58" s="55"/>
      <c r="B58" s="40"/>
      <c r="C58" s="56" t="s">
        <v>80</v>
      </c>
      <c r="D58" s="57" t="s">
        <v>48</v>
      </c>
      <c r="E58" s="68"/>
      <c r="F58" s="68"/>
      <c r="G58" s="69"/>
      <c r="H58" s="60"/>
      <c r="I58" s="61"/>
      <c r="J58" s="62"/>
      <c r="K58" s="63"/>
      <c r="L58" s="63"/>
      <c r="M58" s="64">
        <f t="shared" si="1"/>
        <v>0</v>
      </c>
      <c r="N58" s="38"/>
    </row>
    <row r="59" spans="1:14" ht="27.75" customHeight="1" x14ac:dyDescent="0.2">
      <c r="A59" s="55"/>
      <c r="B59" s="40"/>
      <c r="C59" s="56" t="s">
        <v>81</v>
      </c>
      <c r="D59" s="57" t="s">
        <v>48</v>
      </c>
      <c r="E59" s="68"/>
      <c r="F59" s="68"/>
      <c r="G59" s="69"/>
      <c r="H59" s="60"/>
      <c r="I59" s="61"/>
      <c r="J59" s="62"/>
      <c r="K59" s="63"/>
      <c r="L59" s="63"/>
      <c r="M59" s="64">
        <f t="shared" si="1"/>
        <v>0</v>
      </c>
      <c r="N59" s="38"/>
    </row>
    <row r="60" spans="1:14" ht="39.75" customHeight="1" x14ac:dyDescent="0.2">
      <c r="A60" s="55"/>
      <c r="B60" s="40"/>
      <c r="C60" s="56" t="s">
        <v>82</v>
      </c>
      <c r="D60" s="57" t="s">
        <v>48</v>
      </c>
      <c r="E60" s="68"/>
      <c r="F60" s="68"/>
      <c r="G60" s="69"/>
      <c r="H60" s="60"/>
      <c r="I60" s="61"/>
      <c r="J60" s="62"/>
      <c r="K60" s="63"/>
      <c r="L60" s="63"/>
      <c r="M60" s="64">
        <f t="shared" si="1"/>
        <v>0</v>
      </c>
      <c r="N60" s="38"/>
    </row>
    <row r="61" spans="1:14" ht="26.25" customHeight="1" x14ac:dyDescent="0.2">
      <c r="A61" s="55"/>
      <c r="B61" s="40"/>
      <c r="C61" s="56" t="s">
        <v>83</v>
      </c>
      <c r="D61" s="57" t="s">
        <v>48</v>
      </c>
      <c r="E61" s="68"/>
      <c r="F61" s="68"/>
      <c r="G61" s="69"/>
      <c r="H61" s="60"/>
      <c r="I61" s="61"/>
      <c r="J61" s="62"/>
      <c r="K61" s="63"/>
      <c r="L61" s="63"/>
      <c r="M61" s="64">
        <f t="shared" si="1"/>
        <v>0</v>
      </c>
      <c r="N61" s="38"/>
    </row>
    <row r="62" spans="1:14" ht="31.5" customHeight="1" x14ac:dyDescent="0.2">
      <c r="A62" s="106" t="s">
        <v>84</v>
      </c>
      <c r="B62" s="107"/>
      <c r="C62" s="108"/>
      <c r="D62" s="109"/>
      <c r="E62" s="110"/>
      <c r="F62" s="111"/>
      <c r="G62" s="112"/>
      <c r="H62" s="108"/>
      <c r="I62" s="108"/>
      <c r="J62" s="65"/>
      <c r="K62" s="65"/>
      <c r="L62" s="65"/>
      <c r="M62" s="66">
        <f>SUM(M$56:M$61)</f>
        <v>0</v>
      </c>
      <c r="N62" s="67"/>
    </row>
    <row r="63" spans="1:14" ht="30" customHeight="1" x14ac:dyDescent="0.2">
      <c r="A63" s="121" t="s">
        <v>85</v>
      </c>
      <c r="B63" s="122"/>
      <c r="C63" s="123"/>
      <c r="D63" s="124"/>
      <c r="E63" s="125"/>
      <c r="F63" s="126"/>
      <c r="G63" s="123"/>
      <c r="H63" s="123"/>
      <c r="I63" s="127"/>
      <c r="J63" s="70"/>
      <c r="K63" s="70"/>
      <c r="L63" s="70"/>
      <c r="M63" s="71">
        <f>SUM(M$44:M$52)+SUM(M$56:M$61)</f>
        <v>0</v>
      </c>
      <c r="N63" s="72"/>
    </row>
    <row r="64" spans="1:14" ht="30" customHeight="1" x14ac:dyDescent="0.2">
      <c r="A64" s="39" t="s">
        <v>86</v>
      </c>
      <c r="B64" s="40"/>
      <c r="C64" s="41" t="s">
        <v>87</v>
      </c>
      <c r="D64" s="33"/>
      <c r="E64" s="34"/>
      <c r="F64" s="34"/>
      <c r="G64" s="35"/>
      <c r="H64" s="35"/>
      <c r="I64" s="35"/>
      <c r="J64" s="36"/>
      <c r="K64" s="36"/>
      <c r="L64" s="36"/>
      <c r="M64" s="37"/>
      <c r="N64" s="38"/>
    </row>
    <row r="65" spans="1:14" ht="27.75" customHeight="1" x14ac:dyDescent="0.2">
      <c r="A65" s="42" t="s">
        <v>88</v>
      </c>
      <c r="B65" s="40"/>
      <c r="C65" s="43" t="s">
        <v>89</v>
      </c>
      <c r="D65" s="33"/>
      <c r="E65" s="34"/>
      <c r="F65" s="34"/>
      <c r="G65" s="35"/>
      <c r="H65" s="35"/>
      <c r="I65" s="35"/>
      <c r="J65" s="36"/>
      <c r="K65" s="36"/>
      <c r="L65" s="36"/>
      <c r="M65" s="37"/>
      <c r="N65" s="38"/>
    </row>
    <row r="66" spans="1:14" ht="19.5" customHeight="1" x14ac:dyDescent="0.2">
      <c r="A66" s="45" t="s">
        <v>32</v>
      </c>
      <c r="B66" s="46"/>
      <c r="C66" s="47" t="s">
        <v>90</v>
      </c>
      <c r="D66" s="48"/>
      <c r="E66" s="49"/>
      <c r="F66" s="50"/>
      <c r="G66" s="51"/>
      <c r="H66" s="52"/>
      <c r="I66" s="52"/>
      <c r="J66" s="18"/>
      <c r="K66" s="18"/>
      <c r="L66" s="18"/>
      <c r="M66" s="53"/>
      <c r="N66" s="54"/>
    </row>
    <row r="67" spans="1:14" ht="27.75" customHeight="1" x14ac:dyDescent="0.2">
      <c r="A67" s="55"/>
      <c r="B67" s="40"/>
      <c r="C67" s="56" t="s">
        <v>91</v>
      </c>
      <c r="D67" s="57" t="s">
        <v>73</v>
      </c>
      <c r="E67" s="73"/>
      <c r="F67" s="73"/>
      <c r="G67" s="74"/>
      <c r="H67" s="60"/>
      <c r="I67" s="61"/>
      <c r="J67" s="62"/>
      <c r="K67" s="63"/>
      <c r="L67" s="63"/>
      <c r="M67" s="64">
        <f>IF(ISNUMBER($K67),IF(ISNUMBER($G67),ROUND($K67*$G67,2),ROUND($K67*$F67,2)),IF(ISNUMBER($G67),ROUND($I67*$G67,2),ROUND($I67*$F67,2)))</f>
        <v>0</v>
      </c>
      <c r="N67" s="38"/>
    </row>
    <row r="68" spans="1:14" ht="31.5" customHeight="1" x14ac:dyDescent="0.2">
      <c r="A68" s="106" t="s">
        <v>92</v>
      </c>
      <c r="B68" s="107"/>
      <c r="C68" s="108"/>
      <c r="D68" s="109"/>
      <c r="E68" s="110"/>
      <c r="F68" s="111"/>
      <c r="G68" s="112"/>
      <c r="H68" s="108"/>
      <c r="I68" s="108"/>
      <c r="J68" s="65"/>
      <c r="K68" s="65"/>
      <c r="L68" s="65"/>
      <c r="M68" s="66">
        <f>M$67</f>
        <v>0</v>
      </c>
      <c r="N68" s="67"/>
    </row>
    <row r="69" spans="1:14" ht="27.75" customHeight="1" x14ac:dyDescent="0.2">
      <c r="A69" s="42" t="s">
        <v>93</v>
      </c>
      <c r="B69" s="40"/>
      <c r="C69" s="43" t="s">
        <v>94</v>
      </c>
      <c r="D69" s="33"/>
      <c r="E69" s="34"/>
      <c r="F69" s="34"/>
      <c r="G69" s="35"/>
      <c r="H69" s="35"/>
      <c r="I69" s="35"/>
      <c r="J69" s="36"/>
      <c r="K69" s="36"/>
      <c r="L69" s="36"/>
      <c r="M69" s="37"/>
      <c r="N69" s="38"/>
    </row>
    <row r="70" spans="1:14" ht="19.5" customHeight="1" x14ac:dyDescent="0.2">
      <c r="A70" s="45" t="s">
        <v>32</v>
      </c>
      <c r="B70" s="46"/>
      <c r="C70" s="47" t="s">
        <v>95</v>
      </c>
      <c r="D70" s="48"/>
      <c r="E70" s="49"/>
      <c r="F70" s="50"/>
      <c r="G70" s="51"/>
      <c r="H70" s="52"/>
      <c r="I70" s="52"/>
      <c r="J70" s="18"/>
      <c r="K70" s="18"/>
      <c r="L70" s="18"/>
      <c r="M70" s="53"/>
      <c r="N70" s="54"/>
    </row>
    <row r="71" spans="1:14" ht="63.75" customHeight="1" x14ac:dyDescent="0.2">
      <c r="A71" s="55"/>
      <c r="B71" s="40"/>
      <c r="C71" s="56" t="s">
        <v>96</v>
      </c>
      <c r="D71" s="57" t="s">
        <v>73</v>
      </c>
      <c r="E71" s="73"/>
      <c r="F71" s="73"/>
      <c r="G71" s="74"/>
      <c r="H71" s="60"/>
      <c r="I71" s="61"/>
      <c r="J71" s="62"/>
      <c r="K71" s="63"/>
      <c r="L71" s="63"/>
      <c r="M71" s="64">
        <f>IF(ISNUMBER($K71),IF(ISNUMBER($G71),ROUND($K71*$G71,2),ROUND($K71*$F71,2)),IF(ISNUMBER($G71),ROUND($I71*$G71,2),ROUND($I71*$F71,2)))</f>
        <v>0</v>
      </c>
      <c r="N71" s="38"/>
    </row>
    <row r="72" spans="1:14" ht="31.5" customHeight="1" x14ac:dyDescent="0.2">
      <c r="A72" s="106" t="s">
        <v>97</v>
      </c>
      <c r="B72" s="107"/>
      <c r="C72" s="108"/>
      <c r="D72" s="109"/>
      <c r="E72" s="110"/>
      <c r="F72" s="111"/>
      <c r="G72" s="112"/>
      <c r="H72" s="108"/>
      <c r="I72" s="108"/>
      <c r="J72" s="65"/>
      <c r="K72" s="65"/>
      <c r="L72" s="65"/>
      <c r="M72" s="66">
        <f>M$71</f>
        <v>0</v>
      </c>
      <c r="N72" s="67"/>
    </row>
    <row r="73" spans="1:14" ht="30" customHeight="1" x14ac:dyDescent="0.2">
      <c r="A73" s="121" t="s">
        <v>98</v>
      </c>
      <c r="B73" s="122"/>
      <c r="C73" s="123"/>
      <c r="D73" s="124"/>
      <c r="E73" s="125"/>
      <c r="F73" s="126"/>
      <c r="G73" s="123"/>
      <c r="H73" s="123"/>
      <c r="I73" s="127"/>
      <c r="J73" s="70"/>
      <c r="K73" s="70"/>
      <c r="L73" s="70"/>
      <c r="M73" s="71">
        <f>M$67+M$71</f>
        <v>0</v>
      </c>
      <c r="N73" s="72"/>
    </row>
    <row r="74" spans="1:14" ht="30" customHeight="1" x14ac:dyDescent="0.2">
      <c r="A74" s="128" t="s">
        <v>99</v>
      </c>
      <c r="B74" s="129"/>
      <c r="C74" s="130"/>
      <c r="D74" s="131"/>
      <c r="E74" s="131"/>
      <c r="F74" s="132"/>
      <c r="G74" s="130"/>
      <c r="H74" s="130"/>
      <c r="I74" s="133"/>
      <c r="J74" s="75"/>
      <c r="K74" s="75"/>
      <c r="L74" s="75"/>
      <c r="M74" s="76">
        <f>M$19+M$32+M$38+SUM(M$44:M$52)+SUM(M$56:M$61)+M$67+M$71</f>
        <v>0</v>
      </c>
      <c r="N74" s="77"/>
    </row>
    <row r="75" spans="1:14" ht="15" customHeight="1" thickBot="1" x14ac:dyDescent="0.25">
      <c r="A75" s="134" t="s">
        <v>102</v>
      </c>
      <c r="B75" s="135"/>
      <c r="C75" s="136"/>
      <c r="D75" s="137"/>
      <c r="E75" s="138"/>
      <c r="F75" s="139"/>
      <c r="G75" s="140"/>
      <c r="H75" s="136"/>
      <c r="I75" s="141"/>
      <c r="J75" s="78"/>
      <c r="K75" s="78"/>
      <c r="L75" s="78"/>
      <c r="M75" s="79"/>
    </row>
    <row r="76" spans="1:14" ht="15" customHeight="1" thickBot="1" x14ac:dyDescent="0.25">
      <c r="A76" s="99" t="s">
        <v>100</v>
      </c>
      <c r="B76" s="100"/>
      <c r="C76" s="101"/>
      <c r="D76" s="102"/>
      <c r="E76" s="103"/>
      <c r="F76" s="104"/>
      <c r="G76" s="105"/>
      <c r="H76" s="101"/>
      <c r="I76" s="101"/>
      <c r="J76" s="80"/>
      <c r="K76" s="80"/>
      <c r="L76" s="80"/>
      <c r="M76" s="81"/>
    </row>
  </sheetData>
  <mergeCells count="20">
    <mergeCell ref="A6:M6"/>
    <mergeCell ref="A5:M5"/>
    <mergeCell ref="A4:M4"/>
    <mergeCell ref="A2:M2"/>
    <mergeCell ref="A3:M3"/>
    <mergeCell ref="A76:I76"/>
    <mergeCell ref="A29:I29"/>
    <mergeCell ref="A7:M7"/>
    <mergeCell ref="A33:I33"/>
    <mergeCell ref="A34:I34"/>
    <mergeCell ref="A39:I39"/>
    <mergeCell ref="A40:I40"/>
    <mergeCell ref="A53:I53"/>
    <mergeCell ref="A62:I62"/>
    <mergeCell ref="A63:I63"/>
    <mergeCell ref="A68:I68"/>
    <mergeCell ref="A72:I72"/>
    <mergeCell ref="A74:I74"/>
    <mergeCell ref="A73:I73"/>
    <mergeCell ref="A75:I75"/>
  </mergeCells>
  <printOptions verticalCentered="1"/>
  <pageMargins left="8.3333335816860199E-2" right="8.3333335816860199E-2" top="8.3333335816860199E-2" bottom="8.3333335816860199E-2" header="8.3333335816860199E-2" footer="8.3333335816860199E-2"/>
  <pageSetup paperSize="9" scale="79" orientation="portrait" useFirstPageNumber="1" errors="blank"/>
  <headerFooter>
    <oddFooter>&amp;C&amp;P / &amp;N</oddFooter>
  </headerFooter>
  <ignoredErrors>
    <ignoredError sqref="A2:N2 A3:N6 A15:N18 A11:C14 N11:N14 A9:N10 A8 G8 I8:M8 A7:M7 C8:D8 A29:N31 A19:D19 M19:N19 A33:N37 A32:D32 M32:N32 A39:N40 A38:D38 M38:N38 A53:N53 A41:D52 M41:N52 A62:N63 A54:D61 M54:N61 A68:N70 A64:D67 M64:N67 A72:N73 A71:D71 M71:N71 B74:N74 A20:N25 A28:B28 D28:N28"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PG Générale</vt:lpstr>
      <vt:lpstr>LOT N°3</vt:lpstr>
      <vt:lpstr>'LOT N°3'!Impression_des_titres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Frédéric RENAULT</cp:lastModifiedBy>
  <cp:revision>0</cp:revision>
  <dcterms:created xsi:type="dcterms:W3CDTF">2025-09-09T07:55:36Z</dcterms:created>
  <dcterms:modified xsi:type="dcterms:W3CDTF">2025-09-16T13:56:06Z</dcterms:modified>
</cp:coreProperties>
</file>